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Projetos\Pavimentação\São José da Serra\Fase de Projeto\Licitação\"/>
    </mc:Choice>
  </mc:AlternateContent>
  <xr:revisionPtr revIDLastSave="0" documentId="13_ncr:1_{FC3175E0-7BE5-4375-B04F-7BF31E606AF7}" xr6:coauthVersionLast="47" xr6:coauthVersionMax="47" xr10:uidLastSave="{00000000-0000-0000-0000-000000000000}"/>
  <bookViews>
    <workbookView xWindow="-120" yWindow="-120" windowWidth="29040" windowHeight="15840" xr2:uid="{2755CD98-AA44-4B34-B006-50AAB9DFE730}"/>
  </bookViews>
  <sheets>
    <sheet name="Planilha1" sheetId="1" r:id="rId1"/>
  </sheets>
  <externalReferences>
    <externalReference r:id="rId2"/>
  </externalReferences>
  <definedNames>
    <definedName name="Import.DescLote" hidden="1">[1]DADOS!$F$17</definedName>
    <definedName name="ORÇAMENTO.BancoRef" hidden="1">Planilha1!$D$7</definedName>
    <definedName name="ORÇAMENTO.CustoUnitario" hidden="1">ROUND(Planilha1!$R1,15-13*Planilha1!$AC$7)</definedName>
    <definedName name="ORÇAMENTO.PrecoUnitarioLicitado" hidden="1">Planilha1!$AI1</definedName>
    <definedName name="REFERENCIA.Descricao" hidden="1">IF(ISNUMBER(Planilha1!$AC1),OFFSET(INDIRECT(ORÇAMENTO.BancoRef),Planilha1!$AC1-1,3,1),Planilha1!$AC1)</definedName>
    <definedName name="REFERENCIA.Unidade" hidden="1">IF(ISNUMBER(Planilha1!$AC1),OFFSET(INDIRECT(ORÇAMENTO.BancoRef),Planilha1!$AC1-1,4,1),"-")</definedName>
    <definedName name="SomaAgrup" hidden="1">SUMIF(OFFSET(Planilha1!$A1,1,0,Planilha1!$B1),"S",OFFSET(Planilha1!A1,1,0,Planilha1!$B1))</definedName>
    <definedName name="TIPOORCAMENTO" hidden="1">IF(VALUE([1]MENU!$O$3)=2,"Licitado","Proposto")</definedName>
    <definedName name="VTOTAL1" hidden="1">ROUND(Planilha1!$Q1*Planilha1!$T1,15-13*Planilha1!$AC$10)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I3" i="1"/>
  <c r="I6" i="1"/>
  <c r="I7" i="1"/>
  <c r="I25" i="1"/>
  <c r="I26" i="1"/>
  <c r="I31" i="1"/>
  <c r="I36" i="1"/>
  <c r="I42" i="1"/>
  <c r="I47" i="1"/>
  <c r="I48" i="1"/>
  <c r="I52" i="1"/>
  <c r="I56" i="1"/>
  <c r="I60" i="1"/>
  <c r="I61" i="1"/>
  <c r="I67" i="1"/>
  <c r="I73" i="1"/>
  <c r="I79" i="1"/>
  <c r="I80" i="1"/>
  <c r="I85" i="1"/>
  <c r="I90" i="1"/>
  <c r="I95" i="1"/>
  <c r="I4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7" i="1"/>
  <c r="I28" i="1"/>
  <c r="I29" i="1"/>
  <c r="I30" i="1"/>
  <c r="I32" i="1"/>
  <c r="I33" i="1"/>
  <c r="I34" i="1"/>
  <c r="I35" i="1"/>
  <c r="I37" i="1"/>
  <c r="I38" i="1"/>
  <c r="I39" i="1"/>
  <c r="I40" i="1"/>
  <c r="I43" i="1"/>
  <c r="I44" i="1"/>
  <c r="I45" i="1"/>
  <c r="I46" i="1"/>
  <c r="I49" i="1"/>
  <c r="I50" i="1"/>
  <c r="I51" i="1"/>
  <c r="I53" i="1"/>
  <c r="I54" i="1"/>
  <c r="I55" i="1"/>
  <c r="I57" i="1"/>
  <c r="I58" i="1"/>
  <c r="I59" i="1"/>
  <c r="I62" i="1"/>
  <c r="I63" i="1"/>
  <c r="I64" i="1"/>
  <c r="I65" i="1"/>
  <c r="I66" i="1"/>
  <c r="I68" i="1"/>
  <c r="I69" i="1"/>
  <c r="I70" i="1"/>
  <c r="I71" i="1"/>
  <c r="I72" i="1"/>
  <c r="I74" i="1"/>
  <c r="I75" i="1"/>
  <c r="I76" i="1"/>
  <c r="I77" i="1"/>
  <c r="I78" i="1"/>
  <c r="I81" i="1"/>
  <c r="I82" i="1"/>
  <c r="I83" i="1"/>
  <c r="I84" i="1"/>
  <c r="I86" i="1"/>
  <c r="I87" i="1"/>
  <c r="I88" i="1"/>
  <c r="I89" i="1"/>
  <c r="I91" i="1"/>
  <c r="I92" i="1"/>
  <c r="I93" i="1"/>
  <c r="I94" i="1"/>
  <c r="I96" i="1"/>
  <c r="I97" i="1"/>
  <c r="I98" i="1"/>
  <c r="I5" i="1"/>
  <c r="H4" i="1"/>
  <c r="H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2" i="1"/>
  <c r="H33" i="1"/>
  <c r="H34" i="1"/>
  <c r="H35" i="1"/>
  <c r="H37" i="1"/>
  <c r="H38" i="1"/>
  <c r="H39" i="1"/>
  <c r="H40" i="1"/>
  <c r="H43" i="1"/>
  <c r="H44" i="1"/>
  <c r="H45" i="1"/>
  <c r="H46" i="1"/>
  <c r="H49" i="1"/>
  <c r="H50" i="1"/>
  <c r="H51" i="1"/>
  <c r="H53" i="1"/>
  <c r="H54" i="1"/>
  <c r="H55" i="1"/>
  <c r="H57" i="1"/>
  <c r="H58" i="1"/>
  <c r="H59" i="1"/>
  <c r="H62" i="1"/>
  <c r="H63" i="1"/>
  <c r="H64" i="1"/>
  <c r="H65" i="1"/>
  <c r="H66" i="1"/>
  <c r="H68" i="1"/>
  <c r="H69" i="1"/>
  <c r="H70" i="1"/>
  <c r="H71" i="1"/>
  <c r="H72" i="1"/>
  <c r="H74" i="1"/>
  <c r="H75" i="1"/>
  <c r="H76" i="1"/>
  <c r="H77" i="1"/>
  <c r="H78" i="1"/>
  <c r="H81" i="1"/>
  <c r="H82" i="1"/>
  <c r="H83" i="1"/>
  <c r="H84" i="1"/>
  <c r="H86" i="1"/>
  <c r="H87" i="1"/>
  <c r="H88" i="1"/>
  <c r="H89" i="1"/>
  <c r="H91" i="1"/>
  <c r="H92" i="1"/>
  <c r="H93" i="1"/>
  <c r="H94" i="1"/>
  <c r="H96" i="1"/>
  <c r="H97" i="1"/>
  <c r="H98" i="1"/>
  <c r="H3" i="1"/>
  <c r="G98" i="1"/>
  <c r="G97" i="1"/>
  <c r="G96" i="1"/>
  <c r="G94" i="1"/>
  <c r="G93" i="1"/>
  <c r="G92" i="1"/>
  <c r="G91" i="1"/>
  <c r="G89" i="1"/>
  <c r="G88" i="1"/>
  <c r="G87" i="1"/>
  <c r="G86" i="1"/>
  <c r="G84" i="1"/>
  <c r="G83" i="1"/>
  <c r="G82" i="1"/>
  <c r="G81" i="1"/>
  <c r="G78" i="1"/>
  <c r="G77" i="1"/>
  <c r="G76" i="1"/>
  <c r="G75" i="1"/>
  <c r="G74" i="1"/>
  <c r="G72" i="1"/>
  <c r="G71" i="1"/>
  <c r="G70" i="1"/>
  <c r="G69" i="1"/>
  <c r="G68" i="1"/>
  <c r="G66" i="1"/>
  <c r="G65" i="1"/>
  <c r="G64" i="1"/>
  <c r="G63" i="1"/>
  <c r="G62" i="1"/>
  <c r="G59" i="1"/>
  <c r="G58" i="1"/>
  <c r="G57" i="1"/>
  <c r="G55" i="1"/>
  <c r="G54" i="1"/>
  <c r="G53" i="1"/>
  <c r="G51" i="1"/>
  <c r="G50" i="1"/>
  <c r="G49" i="1"/>
  <c r="G46" i="1"/>
  <c r="G45" i="1"/>
  <c r="G44" i="1"/>
  <c r="G43" i="1"/>
  <c r="G40" i="1"/>
  <c r="G39" i="1"/>
  <c r="G38" i="1"/>
  <c r="G37" i="1"/>
  <c r="G35" i="1"/>
  <c r="G34" i="1"/>
  <c r="G33" i="1"/>
  <c r="G32" i="1"/>
  <c r="G30" i="1"/>
  <c r="G29" i="1"/>
  <c r="G28" i="1"/>
  <c r="G27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G9" i="1"/>
  <c r="G8" i="1"/>
  <c r="G5" i="1"/>
  <c r="E4" i="1"/>
  <c r="E3" i="1"/>
  <c r="A2" i="1"/>
  <c r="G1" i="1"/>
  <c r="A52" i="1" l="1"/>
  <c r="D78" i="1"/>
  <c r="A78" i="1"/>
  <c r="A6" i="1"/>
  <c r="A18" i="1"/>
  <c r="D18" i="1"/>
  <c r="A26" i="1"/>
  <c r="A61" i="1"/>
  <c r="D8" i="1"/>
  <c r="A8" i="1"/>
  <c r="D91" i="1"/>
  <c r="A91" i="1"/>
  <c r="D20" i="1"/>
  <c r="A20" i="1"/>
  <c r="A27" i="1"/>
  <c r="D27" i="1"/>
  <c r="A7" i="1"/>
  <c r="A63" i="1"/>
  <c r="D63" i="1"/>
  <c r="A19" i="1"/>
  <c r="A25" i="1"/>
  <c r="A87" i="1"/>
  <c r="D87" i="1"/>
  <c r="D81" i="1"/>
  <c r="A81" i="1"/>
  <c r="D92" i="1"/>
  <c r="A92" i="1"/>
  <c r="A62" i="1"/>
  <c r="D62" i="1"/>
  <c r="A73" i="1"/>
  <c r="A28" i="1"/>
  <c r="D28" i="1"/>
  <c r="A93" i="1"/>
  <c r="D93" i="1"/>
  <c r="A65" i="1"/>
  <c r="D65" i="1"/>
  <c r="D46" i="1"/>
  <c r="A46" i="1"/>
  <c r="A42" i="1"/>
  <c r="D17" i="1"/>
  <c r="A17" i="1"/>
  <c r="A31" i="1"/>
  <c r="A12" i="1"/>
  <c r="D12" i="1"/>
  <c r="A95" i="1"/>
  <c r="A85" i="1"/>
  <c r="A32" i="1"/>
  <c r="D32" i="1"/>
  <c r="A68" i="1"/>
  <c r="D68" i="1"/>
  <c r="D13" i="1"/>
  <c r="A13" i="1"/>
  <c r="A48" i="1"/>
  <c r="A96" i="1"/>
  <c r="D96" i="1"/>
  <c r="D23" i="1"/>
  <c r="A23" i="1"/>
  <c r="D45" i="1"/>
  <c r="A45" i="1"/>
  <c r="D9" i="1"/>
  <c r="A9" i="1"/>
  <c r="D44" i="1"/>
  <c r="A44" i="1"/>
  <c r="A90" i="1"/>
  <c r="D70" i="1"/>
  <c r="A70" i="1"/>
  <c r="A71" i="1"/>
  <c r="D71" i="1"/>
  <c r="A33" i="1"/>
  <c r="D33" i="1"/>
  <c r="A51" i="1"/>
  <c r="D51" i="1"/>
  <c r="D16" i="1"/>
  <c r="A16" i="1"/>
  <c r="A21" i="1"/>
  <c r="D21" i="1"/>
  <c r="A43" i="1"/>
  <c r="D43" i="1"/>
  <c r="A58" i="1"/>
  <c r="D58" i="1"/>
  <c r="D94" i="1"/>
  <c r="A94" i="1"/>
  <c r="D64" i="1"/>
  <c r="A64" i="1"/>
  <c r="A80" i="1"/>
  <c r="A37" i="1"/>
  <c r="D37" i="1"/>
  <c r="D97" i="1"/>
  <c r="A97" i="1"/>
  <c r="A56" i="1"/>
  <c r="D55" i="1"/>
  <c r="A55" i="1"/>
  <c r="A36" i="1"/>
  <c r="A74" i="1"/>
  <c r="D74" i="1"/>
  <c r="D82" i="1"/>
  <c r="A82" i="1"/>
  <c r="A49" i="1"/>
  <c r="D49" i="1"/>
  <c r="D98" i="1"/>
  <c r="A98" i="1"/>
  <c r="D10" i="1"/>
  <c r="A10" i="1"/>
  <c r="D53" i="1"/>
  <c r="A53" i="1"/>
  <c r="A47" i="1"/>
  <c r="D34" i="1"/>
  <c r="A34" i="1"/>
  <c r="A41" i="1"/>
  <c r="D76" i="1"/>
  <c r="A76" i="1"/>
  <c r="A67" i="1"/>
  <c r="I2" i="1"/>
  <c r="A3" i="1"/>
  <c r="D22" i="1"/>
  <c r="A22" i="1"/>
  <c r="A4" i="1"/>
  <c r="D38" i="1"/>
  <c r="A38" i="1"/>
  <c r="A14" i="1"/>
  <c r="D14" i="1"/>
  <c r="A66" i="1"/>
  <c r="D66" i="1"/>
  <c r="A29" i="1"/>
  <c r="D29" i="1"/>
  <c r="A84" i="1"/>
  <c r="D84" i="1"/>
  <c r="A40" i="1"/>
  <c r="D40" i="1"/>
  <c r="A59" i="1"/>
  <c r="D59" i="1"/>
  <c r="A79" i="1"/>
  <c r="D72" i="1"/>
  <c r="A72" i="1"/>
  <c r="D86" i="1"/>
  <c r="A86" i="1"/>
  <c r="A5" i="1"/>
  <c r="D5" i="1"/>
  <c r="D77" i="1"/>
  <c r="A77" i="1"/>
  <c r="A60" i="1"/>
  <c r="A75" i="1"/>
  <c r="D75" i="1"/>
  <c r="D88" i="1"/>
  <c r="A88" i="1"/>
  <c r="D24" i="1"/>
  <c r="A24" i="1"/>
  <c r="D35" i="1"/>
  <c r="A35" i="1"/>
  <c r="A30" i="1"/>
  <c r="D30" i="1"/>
  <c r="D57" i="1"/>
  <c r="A57" i="1"/>
  <c r="D11" i="1"/>
  <c r="A11" i="1"/>
  <c r="A50" i="1"/>
  <c r="D50" i="1"/>
  <c r="D83" i="1"/>
  <c r="A83" i="1"/>
  <c r="A89" i="1"/>
  <c r="D89" i="1"/>
  <c r="D15" i="1"/>
  <c r="A15" i="1"/>
  <c r="A54" i="1"/>
  <c r="D54" i="1"/>
  <c r="D69" i="1"/>
  <c r="A69" i="1"/>
  <c r="A39" i="1"/>
  <c r="D39" i="1"/>
</calcChain>
</file>

<file path=xl/sharedStrings.xml><?xml version="1.0" encoding="utf-8"?>
<sst xmlns="http://schemas.openxmlformats.org/spreadsheetml/2006/main" count="272" uniqueCount="86">
  <si>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</si>
  <si>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</si>
  <si>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</si>
  <si>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</si>
  <si>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</si>
  <si>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</si>
  <si>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</si>
  <si>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</si>
  <si>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SINAPI</t>
  </si>
  <si>
    <t>Pavimentação São José da Serra</t>
  </si>
  <si>
    <t>INSTALAÇÕES INICIAIS DA OBRA</t>
  </si>
  <si>
    <t>SETOP</t>
  </si>
  <si>
    <t>ED-50152</t>
  </si>
  <si>
    <t>DRENAGEM</t>
  </si>
  <si>
    <t>Drenagem - Execução de rede</t>
  </si>
  <si>
    <t>90106</t>
  </si>
  <si>
    <t>90108</t>
  </si>
  <si>
    <t>101570</t>
  </si>
  <si>
    <t>101572</t>
  </si>
  <si>
    <t>101623</t>
  </si>
  <si>
    <t>92210</t>
  </si>
  <si>
    <t>94342</t>
  </si>
  <si>
    <t>93379</t>
  </si>
  <si>
    <t>100982</t>
  </si>
  <si>
    <t>ED-48630</t>
  </si>
  <si>
    <t>Drenagem - Elementos de acabamento e lançamento</t>
  </si>
  <si>
    <t>ED-48666</t>
  </si>
  <si>
    <t>ED-48550</t>
  </si>
  <si>
    <t>102738</t>
  </si>
  <si>
    <t>SUDECAP</t>
  </si>
  <si>
    <t>19.23.02</t>
  </si>
  <si>
    <t>Instalação de meio-fio e sarjeta</t>
  </si>
  <si>
    <t>Meio-fio e sarjeta - Trecho 1</t>
  </si>
  <si>
    <t>94275</t>
  </si>
  <si>
    <t>94276</t>
  </si>
  <si>
    <t>94281</t>
  </si>
  <si>
    <t>94282</t>
  </si>
  <si>
    <t>Meio-fio e sarjeta - Trecho 2</t>
  </si>
  <si>
    <t>Meio-fio e sarjeta - Trecho 3</t>
  </si>
  <si>
    <t>OBRAS VIÁRIAS</t>
  </si>
  <si>
    <t>Mobilização e desmobilização de equipamentos</t>
  </si>
  <si>
    <t>SICRO</t>
  </si>
  <si>
    <t>5914635</t>
  </si>
  <si>
    <t>5914637</t>
  </si>
  <si>
    <t>5914638</t>
  </si>
  <si>
    <t>5914640</t>
  </si>
  <si>
    <t>Corte e aterro</t>
  </si>
  <si>
    <t>Corte e aterro - Trecho 1</t>
  </si>
  <si>
    <t>ED-51100</t>
  </si>
  <si>
    <t>100979</t>
  </si>
  <si>
    <t>100938</t>
  </si>
  <si>
    <t>Corte e aterro - Trecho 2</t>
  </si>
  <si>
    <t>Corte e aterro - Trecho 3</t>
  </si>
  <si>
    <t>Execução de base</t>
  </si>
  <si>
    <t>Execução de base - Trecho 1</t>
  </si>
  <si>
    <t>100576</t>
  </si>
  <si>
    <t>101768</t>
  </si>
  <si>
    <t>93588</t>
  </si>
  <si>
    <t>Execução de base - Trecho 2</t>
  </si>
  <si>
    <t>Execução de base - Trecho 3</t>
  </si>
  <si>
    <t>PAVIMENTAÇÃO</t>
  </si>
  <si>
    <t>Pavimentação - Trecho 1</t>
  </si>
  <si>
    <t>101170</t>
  </si>
  <si>
    <t>93594</t>
  </si>
  <si>
    <t>93596</t>
  </si>
  <si>
    <t>100994</t>
  </si>
  <si>
    <t>Pavimentação - Trecho 2</t>
  </si>
  <si>
    <t>Pavimentação - Trecho 3</t>
  </si>
  <si>
    <t>SINALIZAÇÃO</t>
  </si>
  <si>
    <t>SINAPI-I</t>
  </si>
  <si>
    <t>34723</t>
  </si>
  <si>
    <t>5050</t>
  </si>
  <si>
    <t>PROPRIA</t>
  </si>
  <si>
    <t>COMP01</t>
  </si>
  <si>
    <t>UN</t>
  </si>
  <si>
    <t>-</t>
  </si>
  <si>
    <t>M3</t>
  </si>
  <si>
    <t>M2</t>
  </si>
  <si>
    <t>M</t>
  </si>
  <si>
    <t>M3XKM</t>
  </si>
  <si>
    <t>TKM</t>
  </si>
  <si>
    <t>TXKM</t>
  </si>
  <si>
    <t>T</t>
  </si>
  <si>
    <t xml:space="preserve">M2    </t>
  </si>
  <si>
    <t xml:space="preserve">UN    </t>
  </si>
  <si>
    <t>BDI (NÃO ALTERAR)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</si>
</sst>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\-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42"/>
      </patternFill>
    </fill>
    <fill>
      <patternFill patternType="solid">
        <fgColor theme="2" tint="-0.249977111117893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 shrinkToFit="1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164" fontId="0" fillId="0" borderId="3" xfId="1" applyNumberFormat="1" applyFont="1" applyFill="1" applyBorder="1" applyAlignment="1" applyProtection="1">
      <alignment vertical="center" shrinkToFit="1"/>
    </xf>
    <xf numFmtId="43" fontId="0" fillId="3" borderId="3" xfId="1" applyFont="1" applyFill="1" applyBorder="1" applyAlignment="1" applyProtection="1">
      <alignment vertical="center" wrapText="1"/>
      <protection locked="0"/>
    </xf>
    <xf numFmtId="164" fontId="0" fillId="0" borderId="4" xfId="1" applyNumberFormat="1" applyFont="1" applyFill="1" applyBorder="1" applyAlignment="1" applyProtection="1">
      <alignment horizontal="center" vertical="center" shrinkToFit="1"/>
    </xf>
    <xf numFmtId="0" fontId="2" fillId="4" borderId="5" xfId="0" applyFont="1" applyFill="1" applyBorder="1" applyAlignment="1">
      <alignment horizontal="left" vertical="center" wrapText="1"/>
    </xf>
    <xf numFmtId="49" fontId="2" fillId="4" borderId="6" xfId="0" applyNumberFormat="1" applyFont="1" applyFill="1" applyBorder="1" applyAlignment="1">
      <alignment horizontal="center" vertical="center"/>
    </xf>
    <xf numFmtId="164" fontId="2" fillId="4" borderId="6" xfId="1" applyNumberFormat="1" applyFont="1" applyFill="1" applyBorder="1" applyAlignment="1" applyProtection="1">
      <alignment horizontal="center" vertical="center"/>
    </xf>
    <xf numFmtId="164" fontId="2" fillId="4" borderId="7" xfId="1" applyNumberFormat="1" applyFont="1" applyFill="1" applyBorder="1" applyAlignment="1" applyProtection="1">
      <alignment horizontal="center" vertical="center" shrinkToFit="1"/>
    </xf>
    <xf numFmtId="0" fontId="0" fillId="5" borderId="5" xfId="0" applyFill="1" applyBorder="1"/>
    <xf numFmtId="0" fontId="0" fillId="5" borderId="7" xfId="0" applyFill="1" applyBorder="1"/>
    <xf numFmtId="0" fontId="0" fillId="5" borderId="6" xfId="0" applyFill="1" applyBorder="1"/>
    <xf numFmtId="10" fontId="0" fillId="0" borderId="0" xfId="2" applyNumberFormat="1" applyFont="1"/>
    <xf numFmtId="49" fontId="0" fillId="7" borderId="3" xfId="0" applyNumberFormat="1" applyFill="1" applyBorder="1" applyAlignment="1" applyProtection="1">
      <alignment horizontal="center" vertical="center" wrapText="1"/>
      <protection locked="0"/>
    </xf>
    <xf numFmtId="49" fontId="0" fillId="8" borderId="3" xfId="0" applyNumberFormat="1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left" vertical="center" wrapText="1"/>
      <protection locked="0"/>
    </xf>
    <xf numFmtId="0" fontId="0" fillId="8" borderId="3" xfId="0" applyFill="1" applyBorder="1" applyAlignment="1" applyProtection="1">
      <alignment horizontal="center" vertical="center" wrapText="1"/>
      <protection locked="0"/>
    </xf>
    <xf numFmtId="164" fontId="0" fillId="6" borderId="3" xfId="1" applyNumberFormat="1" applyFont="1" applyFill="1" applyBorder="1" applyAlignment="1" applyProtection="1">
      <alignment vertical="center" shrinkToFit="1"/>
    </xf>
    <xf numFmtId="43" fontId="0" fillId="8" borderId="3" xfId="1" applyFont="1" applyFill="1" applyBorder="1" applyAlignment="1" applyProtection="1">
      <alignment vertical="center" wrapText="1"/>
      <protection locked="0"/>
    </xf>
    <xf numFmtId="164" fontId="0" fillId="6" borderId="4" xfId="1" applyNumberFormat="1" applyFont="1" applyFill="1" applyBorder="1" applyAlignment="1" applyProtection="1">
      <alignment horizontal="center" vertical="center" shrinkToFit="1"/>
    </xf>
    <xf numFmtId="0" fontId="2" fillId="0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362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_S&#195;O%20JOS&#201;%20DA%20SERRA_19-10-2021_Pre&#231;o%2009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arâmetros"/>
    </sheetNames>
    <sheetDataSet>
      <sheetData sheetId="0">
        <row r="3">
          <cell r="O3">
            <v>1</v>
          </cell>
        </row>
      </sheetData>
      <sheetData sheetId="1">
        <row r="17">
          <cell r="F17" t="str">
            <v>Pavimentação de via pública rural no Município de Jaboticatubas/MG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C92E-4191-4A98-953C-316B9717E4F6}">
  <dimension ref="A1:K99"/>
  <sheetViews>
    <sheetView tabSelected="1" workbookViewId="0">
      <selection activeCell="M53" sqref="M53"/>
    </sheetView>
  </sheetViews>
  <sheetFormatPr defaultRowHeight="15" x14ac:dyDescent="0.25"/>
  <cols>
    <col min="1" max="1" width="12.7109375" customWidth="1"/>
    <col min="2" max="3" width="15.7109375" customWidth="1"/>
    <col min="4" max="4" width="65.7109375" customWidth="1"/>
    <col min="5" max="5" width="10.7109375" customWidth="1"/>
    <col min="6" max="8" width="14.7109375" customWidth="1"/>
    <col min="9" max="9" width="15.7109375" customWidth="1"/>
  </cols>
  <sheetData>
    <row r="1" spans="1:11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tr">
        <f>IF(TIPOORCAMENTO="Licitado","","Custo Unitário (sem BDI) (R$)")</f>
        <v>Custo Unitário (sem BDI) (R$)</v>
      </c>
      <c r="H1" s="1" t="s">
        <v>6</v>
      </c>
      <c r="I1" s="1" t="s">
        <v>7</v>
      </c>
      <c r="J1" s="18">
        <v>0.20849999999999999</v>
      </c>
      <c r="K1" s="26" t="s">
        <v>85</v>
      </c>
    </row>
    <row r="2" spans="1:11" x14ac:dyDescent="0.25">
      <c r="A2" s="11" t="str">
        <f>Import.DescLote</f>
        <v>Pavimentação de via pública rural no Município de Jaboticatubas/MG</v>
      </c>
      <c r="B2" s="11"/>
      <c r="C2" s="11"/>
      <c r="D2" s="11"/>
      <c r="E2" s="12"/>
      <c r="F2" s="13"/>
      <c r="G2" s="13"/>
      <c r="H2" s="13"/>
      <c r="I2" s="14">
        <f ca="1">SUMIF(OFFSET($A2,1,0,ROW(I99)-ROW(I2)-1),"S",OFFSET(I2,1,0,ROW(I99)-ROW(I2)-1))</f>
        <v>419178.28</v>
      </c>
    </row>
    <row r="3" spans="1:11" x14ac:dyDescent="0.25">
      <c r="A3" s="3" t="str">
        <f ca="1">IF(OR($A3=0,$I3=""),"-",CONCATENATE(#REF!&amp;".",IF(AND(#REF!&gt;=2,$A3&gt;=2),#REF!&amp;".",""),IF(AND(#REF!&gt;=3,$A3&gt;=3),#REF!&amp;".",""),IF(AND(#REF!&gt;=4,$A3&gt;=4),#REF!&amp;".",""),IF($A3="S",#REF!&amp;".","")))</f>
        <v>1.</v>
      </c>
      <c r="B3" s="19" t="s">
        <v>8</v>
      </c>
      <c r="C3" s="20"/>
      <c r="D3" s="21" t="s">
        <v>9</v>
      </c>
      <c r="E3" s="22" t="str">
        <f t="shared" ref="E3:E35" ca="1" si="0">REFERENCIA.Unidade</f>
        <v>-</v>
      </c>
      <c r="F3" s="23">
        <v>0</v>
      </c>
      <c r="G3" s="24"/>
      <c r="H3" s="23">
        <f>ROUND(G3*(1+$J$1),2)</f>
        <v>0</v>
      </c>
      <c r="I3" s="25">
        <f>I6+I41+I79+I95</f>
        <v>0</v>
      </c>
    </row>
    <row r="4" spans="1:11" x14ac:dyDescent="0.25">
      <c r="A4" s="3" t="str">
        <f ca="1">IF(OR($A4=0,$I4=""),"-",CONCATENATE(#REF!&amp;".",IF(AND(#REF!&gt;=2,$A4&gt;=2),#REF!&amp;".",""),IF(AND(#REF!&gt;=3,$A4&gt;=3),#REF!&amp;".",""),IF(AND(#REF!&gt;=4,$A4&gt;=4),#REF!&amp;".",""),IF($A4="S",#REF!&amp;".","")))</f>
        <v>1.1.</v>
      </c>
      <c r="B4" s="19" t="s">
        <v>8</v>
      </c>
      <c r="C4" s="20"/>
      <c r="D4" s="21" t="s">
        <v>10</v>
      </c>
      <c r="E4" s="22" t="str">
        <f t="shared" ca="1" si="0"/>
        <v>-</v>
      </c>
      <c r="F4" s="23">
        <v>0</v>
      </c>
      <c r="G4" s="24"/>
      <c r="H4" s="23">
        <f t="shared" ref="H4:H67" si="1">ROUND(G4*(1+$J$1),2)</f>
        <v>0</v>
      </c>
      <c r="I4" s="25">
        <f>I5</f>
        <v>0</v>
      </c>
    </row>
    <row r="5" spans="1:11" ht="75" x14ac:dyDescent="0.25">
      <c r="A5" s="3" t="str">
        <f ca="1">IF(OR($A5=0,$I5=""),"-",CONCATENATE(#REF!&amp;".",IF(AND(#REF!&gt;=2,$A5&gt;=2),#REF!&amp;".",""),IF(AND(#REF!&gt;=3,$A5&gt;=3),#REF!&amp;".",""),IF(AND(#REF!&gt;=4,$A5&gt;=4),#REF!&amp;".",""),IF($A5="S",#REF!&amp;".","")))</f>
        <v>1.1.0.0.1.</v>
      </c>
      <c r="B5" s="4" t="s">
        <v>11</v>
      </c>
      <c r="C5" s="5" t="s">
        <v>12</v>
      </c>
      <c r="D5" s="6" t="str">
        <f ca="1">IF($A5="S",REFERENCIA.Descricao,"(digite a Q18+Q18descrição aqui)")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E5" s="7" t="s">
        <v>74</v>
      </c>
      <c r="F5" s="8">
        <v>1</v>
      </c>
      <c r="G5" s="9">
        <f t="shared" ref="G5:G98" si="2">R5</f>
        <v>0</v>
      </c>
      <c r="H5" s="8">
        <f t="shared" si="1"/>
        <v>0</v>
      </c>
      <c r="I5" s="10">
        <f>ROUND(F5*H5,2)</f>
        <v>0</v>
      </c>
    </row>
    <row r="6" spans="1:11" x14ac:dyDescent="0.25">
      <c r="A6" s="3" t="str">
        <f ca="1">IF(OR($A6=0,$I6=""),"-",CONCATENATE(#REF!&amp;".",IF(AND(#REF!&gt;=2,$A6&gt;=2),#REF!&amp;".",""),IF(AND(#REF!&gt;=3,$A6&gt;=3),#REF!&amp;".",""),IF(AND(#REF!&gt;=4,$A6&gt;=4),#REF!&amp;".",""),IF($A6="S",#REF!&amp;".","")))</f>
        <v>1.2.</v>
      </c>
      <c r="B6" s="19" t="s">
        <v>8</v>
      </c>
      <c r="C6" s="20"/>
      <c r="D6" s="21" t="s">
        <v>13</v>
      </c>
      <c r="E6" s="22"/>
      <c r="F6" s="23"/>
      <c r="G6" s="24"/>
      <c r="H6" s="23"/>
      <c r="I6" s="25">
        <f>I7+I25</f>
        <v>0</v>
      </c>
    </row>
    <row r="7" spans="1:11" x14ac:dyDescent="0.25">
      <c r="A7" s="3" t="str">
        <f ca="1">IF(OR($A7=0,$I7=""),"-",CONCATENATE(#REF!&amp;".",IF(AND(#REF!&gt;=2,$A7&gt;=2),#REF!&amp;".",""),IF(AND(#REF!&gt;=3,$A7&gt;=3),#REF!&amp;".",""),IF(AND(#REF!&gt;=4,$A7&gt;=4),#REF!&amp;".",""),IF($A7="S",#REF!&amp;".","")))</f>
        <v>1.2.1.</v>
      </c>
      <c r="B7" s="19" t="s">
        <v>8</v>
      </c>
      <c r="C7" s="20"/>
      <c r="D7" s="21" t="s">
        <v>14</v>
      </c>
      <c r="E7" s="22"/>
      <c r="F7" s="23"/>
      <c r="G7" s="24"/>
      <c r="H7" s="23"/>
      <c r="I7" s="25">
        <f>SUM(I8:I24)</f>
        <v>0</v>
      </c>
    </row>
    <row r="8" spans="1:11" ht="90" x14ac:dyDescent="0.25">
      <c r="A8" s="3" t="str">
        <f ca="1">IF(OR($A8=0,$I8=""),"-",CONCATENATE(#REF!&amp;".",IF(AND(#REF!&gt;=2,$A8&gt;=2),#REF!&amp;".",""),IF(AND(#REF!&gt;=3,$A8&gt;=3),#REF!&amp;".",""),IF(AND(#REF!&gt;=4,$A8&gt;=4),#REF!&amp;".",""),IF($A8="S",#REF!&amp;".","")))</f>
        <v>1.2.1.0.1.</v>
      </c>
      <c r="B8" s="4" t="s">
        <v>8</v>
      </c>
      <c r="C8" s="5" t="s">
        <v>15</v>
      </c>
      <c r="D8" s="6" t="str">
        <f t="shared" ref="D8:D24" ca="1" si="3">IF($A8="S",REFERENCIA.Descricao,"(digite a descrição aqui)")</f>
        <v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AF_02/2021</v>
      </c>
      <c r="E8" s="7" t="s">
        <v>76</v>
      </c>
      <c r="F8" s="8">
        <v>63.6</v>
      </c>
      <c r="G8" s="9">
        <f t="shared" si="2"/>
        <v>0</v>
      </c>
      <c r="H8" s="8">
        <f t="shared" si="1"/>
        <v>0</v>
      </c>
      <c r="I8" s="10">
        <f t="shared" ref="I6:I69" si="4">ROUND(F8*H8,2)</f>
        <v>0</v>
      </c>
    </row>
    <row r="9" spans="1:11" ht="90" x14ac:dyDescent="0.25">
      <c r="A9" s="3" t="str">
        <f ca="1">IF(OR($A9=0,$I9=""),"-",CONCATENATE(#REF!&amp;".",IF(AND(#REF!&gt;=2,$A9&gt;=2),#REF!&amp;".",""),IF(AND(#REF!&gt;=3,$A9&gt;=3),#REF!&amp;".",""),IF(AND(#REF!&gt;=4,$A9&gt;=4),#REF!&amp;".",""),IF($A9="S",#REF!&amp;".","")))</f>
        <v>1.2.1.0.2.</v>
      </c>
      <c r="B9" s="4" t="s">
        <v>8</v>
      </c>
      <c r="C9" s="5" t="s">
        <v>16</v>
      </c>
      <c r="D9" s="6" t="str">
        <f t="shared" ca="1" si="3"/>
        <v>ESCAVAÇÃO MECANIZADA DE VALA COM PROFUNDIDADE MAIOR QUE 1,5 M ATÉ 3,0 M (MÉDIA ENTRE MONTANTE E JUSANTE/UMA COMPOSIÇÃO POR TRECHO) COM RETROESCAVADEIRA (CAPACIDADE DA CAÇAMBA DA RETRO: 0,26 M3 / POTÊNCIA: 88 HP), LARGURA DE 0,8 M A 1,5 M, EM SOLO DE 1A CATEGORIA, LOCAIS COM BAIXO NÍVEL DE INTERFERÊNCIA. AF_02/2021</v>
      </c>
      <c r="E9" s="7" t="s">
        <v>76</v>
      </c>
      <c r="F9" s="8">
        <v>38.799999999999997</v>
      </c>
      <c r="G9" s="9">
        <f t="shared" si="2"/>
        <v>0</v>
      </c>
      <c r="H9" s="8">
        <f t="shared" si="1"/>
        <v>0</v>
      </c>
      <c r="I9" s="10">
        <f t="shared" si="4"/>
        <v>0</v>
      </c>
    </row>
    <row r="10" spans="1:11" ht="30" x14ac:dyDescent="0.25">
      <c r="A10" s="3" t="str">
        <f ca="1">IF(OR($A10=0,$I10=""),"-",CONCATENATE(#REF!&amp;".",IF(AND(#REF!&gt;=2,$A10&gt;=2),#REF!&amp;".",""),IF(AND(#REF!&gt;=3,$A10&gt;=3),#REF!&amp;".",""),IF(AND(#REF!&gt;=4,$A10&gt;=4),#REF!&amp;".",""),IF($A10="S",#REF!&amp;".","")))</f>
        <v>1.2.1.0.3.</v>
      </c>
      <c r="B10" s="4" t="s">
        <v>8</v>
      </c>
      <c r="C10" s="5" t="s">
        <v>17</v>
      </c>
      <c r="D10" s="6" t="str">
        <f t="shared" ca="1" si="3"/>
        <v>ESCORAMENTO DE VALA, TIPO PONTALETEAMENTO, COM PROFUNDIDADE DE 0 A 1,5 M, LARGURA MENOR QUE 1,5 M. AF_08/2020</v>
      </c>
      <c r="E10" s="7" t="s">
        <v>77</v>
      </c>
      <c r="F10" s="8">
        <v>102</v>
      </c>
      <c r="G10" s="9">
        <f t="shared" si="2"/>
        <v>0</v>
      </c>
      <c r="H10" s="8">
        <f t="shared" si="1"/>
        <v>0</v>
      </c>
      <c r="I10" s="10">
        <f t="shared" si="4"/>
        <v>0</v>
      </c>
    </row>
    <row r="11" spans="1:11" ht="45" x14ac:dyDescent="0.25">
      <c r="A11" s="3" t="str">
        <f ca="1">IF(OR($A11=0,$I11=""),"-",CONCATENATE(#REF!&amp;".",IF(AND(#REF!&gt;=2,$A11&gt;=2),#REF!&amp;".",""),IF(AND(#REF!&gt;=3,$A11&gt;=3),#REF!&amp;".",""),IF(AND(#REF!&gt;=4,$A11&gt;=4),#REF!&amp;".",""),IF($A11="S",#REF!&amp;".","")))</f>
        <v>1.2.1.0.4.</v>
      </c>
      <c r="B11" s="4" t="s">
        <v>8</v>
      </c>
      <c r="C11" s="5" t="s">
        <v>18</v>
      </c>
      <c r="D11" s="6" t="str">
        <f t="shared" ca="1" si="3"/>
        <v>ESCORAMENTO DE VALA, TIPO PONTALETEAMENTO, COM PROFUNDIDADE DE 1,5 A 3,0 M, LARGURA MENOR QUE 1,5 M. AF_08/2020</v>
      </c>
      <c r="E11" s="7" t="s">
        <v>77</v>
      </c>
      <c r="F11" s="8">
        <v>60.8</v>
      </c>
      <c r="G11" s="9">
        <f t="shared" si="2"/>
        <v>0</v>
      </c>
      <c r="H11" s="8">
        <f t="shared" si="1"/>
        <v>0</v>
      </c>
      <c r="I11" s="10">
        <f t="shared" si="4"/>
        <v>0</v>
      </c>
    </row>
    <row r="12" spans="1:11" ht="30" x14ac:dyDescent="0.25">
      <c r="A12" s="3" t="str">
        <f ca="1">IF(OR($A12=0,$I12=""),"-",CONCATENATE(#REF!&amp;".",IF(AND(#REF!&gt;=2,$A12&gt;=2),#REF!&amp;".",""),IF(AND(#REF!&gt;=3,$A12&gt;=3),#REF!&amp;".",""),IF(AND(#REF!&gt;=4,$A12&gt;=4),#REF!&amp;".",""),IF($A12="S",#REF!&amp;".","")))</f>
        <v>1.2.1.0.5.</v>
      </c>
      <c r="B12" s="4" t="s">
        <v>8</v>
      </c>
      <c r="C12" s="5" t="s">
        <v>19</v>
      </c>
      <c r="D12" s="6" t="str">
        <f t="shared" ca="1" si="3"/>
        <v>PREPARO DE FUNDO DE VALA COM LARGURA MENOR QUE 1,5 M, COM CAMADA DE BRITA, LANÇAMENTO MECANIZADO. AF_08/2020</v>
      </c>
      <c r="E12" s="7" t="s">
        <v>76</v>
      </c>
      <c r="F12" s="8">
        <v>6.06</v>
      </c>
      <c r="G12" s="9">
        <f t="shared" si="2"/>
        <v>0</v>
      </c>
      <c r="H12" s="8">
        <f t="shared" si="1"/>
        <v>0</v>
      </c>
      <c r="I12" s="10">
        <f t="shared" si="4"/>
        <v>0</v>
      </c>
    </row>
    <row r="13" spans="1:11" ht="60" x14ac:dyDescent="0.25">
      <c r="A13" s="3" t="str">
        <f ca="1">IF(OR($A13=0,$I13=""),"-",CONCATENATE(#REF!&amp;".",IF(AND(#REF!&gt;=2,$A13&gt;=2),#REF!&amp;".",""),IF(AND(#REF!&gt;=3,$A13&gt;=3),#REF!&amp;".",""),IF(AND(#REF!&gt;=4,$A13&gt;=4),#REF!&amp;".",""),IF($A13="S",#REF!&amp;".","")))</f>
        <v>1.2.1.0.6.</v>
      </c>
      <c r="B13" s="4" t="s">
        <v>8</v>
      </c>
      <c r="C13" s="5" t="s">
        <v>20</v>
      </c>
      <c r="D13" s="6" t="str">
        <f t="shared" ca="1" si="3"/>
        <v>TUBO DE CONCRETO PARA REDES COLETORAS DE ÁGUAS PLUVIAIS, DIÂMETRO DE 400 MM, JUNTA RÍGIDA, INSTALADO EM LOCAL COM BAIXO NÍVEL DE INTERFERÊNCIAS - FORNECIMENTO E ASSENTAMENTO. AF_12/2015</v>
      </c>
      <c r="E13" s="7" t="s">
        <v>78</v>
      </c>
      <c r="F13" s="8">
        <v>34</v>
      </c>
      <c r="G13" s="9">
        <f t="shared" si="2"/>
        <v>0</v>
      </c>
      <c r="H13" s="8">
        <f t="shared" si="1"/>
        <v>0</v>
      </c>
      <c r="I13" s="10">
        <f t="shared" si="4"/>
        <v>0</v>
      </c>
    </row>
    <row r="14" spans="1:11" ht="30" x14ac:dyDescent="0.25">
      <c r="A14" s="3" t="str">
        <f ca="1">IF(OR($A14=0,$I14=""),"-",CONCATENATE(#REF!&amp;".",IF(AND(#REF!&gt;=2,$A14&gt;=2),#REF!&amp;".",""),IF(AND(#REF!&gt;=3,$A14&gt;=3),#REF!&amp;".",""),IF(AND(#REF!&gt;=4,$A14&gt;=4),#REF!&amp;".",""),IF($A14="S",#REF!&amp;".","")))</f>
        <v>1.2.1.0.7.</v>
      </c>
      <c r="B14" s="4" t="s">
        <v>8</v>
      </c>
      <c r="C14" s="5" t="s">
        <v>21</v>
      </c>
      <c r="D14" s="6" t="str">
        <f t="shared" ca="1" si="3"/>
        <v>ATERRO MANUAL DE VALAS COM AREIA PARA ATERRO E COMPACTAÇÃO MECANIZADA. AF_05/2016</v>
      </c>
      <c r="E14" s="7" t="s">
        <v>76</v>
      </c>
      <c r="F14" s="8">
        <v>22.88</v>
      </c>
      <c r="G14" s="9">
        <f t="shared" si="2"/>
        <v>0</v>
      </c>
      <c r="H14" s="8">
        <f t="shared" si="1"/>
        <v>0</v>
      </c>
      <c r="I14" s="10">
        <f t="shared" si="4"/>
        <v>0</v>
      </c>
    </row>
    <row r="15" spans="1:11" ht="75" x14ac:dyDescent="0.25">
      <c r="A15" s="3" t="str">
        <f ca="1">IF(OR($A15=0,$I15=""),"-",CONCATENATE(#REF!&amp;".",IF(AND(#REF!&gt;=2,$A15&gt;=2),#REF!&amp;".",""),IF(AND(#REF!&gt;=3,$A15&gt;=3),#REF!&amp;".",""),IF(AND(#REF!&gt;=4,$A15&gt;=4),#REF!&amp;".",""),IF($A15="S",#REF!&amp;".","")))</f>
        <v>1.2.1.0.8.</v>
      </c>
      <c r="B15" s="4" t="s">
        <v>8</v>
      </c>
      <c r="C15" s="5" t="s">
        <v>22</v>
      </c>
      <c r="D15" s="6" t="str">
        <f t="shared" ca="1" si="3"/>
        <v>REATERRO MECANIZADO DE VALA COM RETROESCAVADEIRA (CAPACIDADE DA CAÇAMBA DA RETRO: 0,26 M³ / POTÊNCIA: 88 HP), LARGURA DE 0,8 A 1,5 M, PROFUNDIDADE ATÉ 1,5 M, COM SOLO DE 1ª CATEGORIA EM LOCAIS COM BAIXO NÍVEL DE INTERFERÊNCIA. AF_04/2016</v>
      </c>
      <c r="E15" s="7" t="s">
        <v>76</v>
      </c>
      <c r="F15" s="8">
        <v>66.66</v>
      </c>
      <c r="G15" s="9">
        <f t="shared" si="2"/>
        <v>0</v>
      </c>
      <c r="H15" s="8">
        <f t="shared" si="1"/>
        <v>0</v>
      </c>
      <c r="I15" s="10">
        <f t="shared" si="4"/>
        <v>0</v>
      </c>
    </row>
    <row r="16" spans="1:11" ht="60" x14ac:dyDescent="0.25">
      <c r="A16" s="3" t="str">
        <f ca="1">IF(OR($A16=0,$I16=""),"-",CONCATENATE(#REF!&amp;".",IF(AND(#REF!&gt;=2,$A16&gt;=2),#REF!&amp;".",""),IF(AND(#REF!&gt;=3,$A16&gt;=3),#REF!&amp;".",""),IF(AND(#REF!&gt;=4,$A16&gt;=4),#REF!&amp;".",""),IF($A16="S",#REF!&amp;".","")))</f>
        <v>1.2.1.0.9.</v>
      </c>
      <c r="B16" s="4" t="s">
        <v>8</v>
      </c>
      <c r="C16" s="5" t="s">
        <v>23</v>
      </c>
      <c r="D16" s="6" t="str">
        <f t="shared" ca="1" si="3"/>
        <v>CARGA, MANOBRA E DESCARGA DE ENTULHO EM CAMINHÃO BASCULANTE 10 M³ - CARGA COM ESCAVADEIRA HIDRÁULICA  (CAÇAMBA DE 0,80 M³ / 111 HP) E DESCARGA LIVRE (UNIDADE: M3). AF_07/2020</v>
      </c>
      <c r="E16" s="7" t="s">
        <v>76</v>
      </c>
      <c r="F16" s="8">
        <v>46.46</v>
      </c>
      <c r="G16" s="9">
        <f t="shared" si="2"/>
        <v>0</v>
      </c>
      <c r="H16" s="8">
        <f t="shared" si="1"/>
        <v>0</v>
      </c>
      <c r="I16" s="10">
        <f t="shared" si="4"/>
        <v>0</v>
      </c>
    </row>
    <row r="17" spans="1:9" ht="30" x14ac:dyDescent="0.25">
      <c r="A17" s="3" t="str">
        <f ca="1">IF(OR($A17=0,$I17=""),"-",CONCATENATE(#REF!&amp;".",IF(AND(#REF!&gt;=2,$A17&gt;=2),#REF!&amp;".",""),IF(AND(#REF!&gt;=3,$A17&gt;=3),#REF!&amp;".",""),IF(AND(#REF!&gt;=4,$A17&gt;=4),#REF!&amp;".",""),IF($A17="S",#REF!&amp;".","")))</f>
        <v>1.2.1.0.10.</v>
      </c>
      <c r="B17" s="4" t="s">
        <v>8</v>
      </c>
      <c r="C17" s="5">
        <v>97912</v>
      </c>
      <c r="D17" s="6" t="str">
        <f t="shared" ca="1" si="3"/>
        <v>TRANSPORTE COM CAMINHÃO BASCULANTE DE 6 M³, EM VIA URBANA EM LEITO NATURAL (UNIDADE: M3XKM). AF_07/2020</v>
      </c>
      <c r="E17" s="7" t="s">
        <v>79</v>
      </c>
      <c r="F17" s="8">
        <v>464.6</v>
      </c>
      <c r="G17" s="9">
        <f t="shared" si="2"/>
        <v>0</v>
      </c>
      <c r="H17" s="8">
        <f t="shared" si="1"/>
        <v>0</v>
      </c>
      <c r="I17" s="10">
        <f t="shared" si="4"/>
        <v>0</v>
      </c>
    </row>
    <row r="18" spans="1:9" ht="30" x14ac:dyDescent="0.25">
      <c r="A18" s="3" t="str">
        <f ca="1">IF(OR($A18=0,$I18=""),"-",CONCATENATE(#REF!&amp;".",IF(AND(#REF!&gt;=2,$A18&gt;=2),#REF!&amp;".",""),IF(AND(#REF!&gt;=3,$A18&gt;=3),#REF!&amp;".",""),IF(AND(#REF!&gt;=4,$A18&gt;=4),#REF!&amp;".",""),IF($A18="S",#REF!&amp;".","")))</f>
        <v>1.2.1.0.11.</v>
      </c>
      <c r="B18" s="4" t="s">
        <v>11</v>
      </c>
      <c r="C18" s="5" t="s">
        <v>24</v>
      </c>
      <c r="D18" s="6" t="str">
        <f t="shared" ca="1" si="3"/>
        <v>POÇO DE VISITA PARA REDE TUBULAR TIPO A DN 500, EXCLUSIVE ESCAVAÇÃO, REATERRO E BOTA FORA</v>
      </c>
      <c r="E18" s="7" t="s">
        <v>74</v>
      </c>
      <c r="F18" s="8">
        <v>1</v>
      </c>
      <c r="G18" s="9">
        <f t="shared" si="2"/>
        <v>0</v>
      </c>
      <c r="H18" s="8">
        <f t="shared" si="1"/>
        <v>0</v>
      </c>
      <c r="I18" s="10">
        <f t="shared" si="4"/>
        <v>0</v>
      </c>
    </row>
    <row r="19" spans="1:9" x14ac:dyDescent="0.25">
      <c r="A19" s="3" t="str">
        <f ca="1">IF(OR($A19=0,$I19=""),"-",CONCATENATE(#REF!&amp;".",IF(AND(#REF!&gt;=2,$A19&gt;=2),#REF!&amp;".",""),IF(AND(#REF!&gt;=3,$A19&gt;=3),#REF!&amp;".",""),IF(AND(#REF!&gt;=4,$A19&gt;=4),#REF!&amp;".",""),IF($A19="S",#REF!&amp;".","")))</f>
        <v>1.2.2.</v>
      </c>
      <c r="B19" s="4" t="s">
        <v>8</v>
      </c>
      <c r="C19" s="5"/>
      <c r="D19" s="6" t="s">
        <v>25</v>
      </c>
      <c r="E19" s="7" t="s">
        <v>75</v>
      </c>
      <c r="F19" s="8">
        <v>0</v>
      </c>
      <c r="G19" s="9"/>
      <c r="H19" s="8">
        <f t="shared" si="1"/>
        <v>0</v>
      </c>
      <c r="I19" s="10">
        <f t="shared" si="4"/>
        <v>0</v>
      </c>
    </row>
    <row r="20" spans="1:9" ht="30" x14ac:dyDescent="0.25">
      <c r="A20" s="3" t="str">
        <f ca="1">IF(OR($A20=0,$I20=""),"-",CONCATENATE(#REF!&amp;".",IF(AND(#REF!&gt;=2,$A20&gt;=2),#REF!&amp;".",""),IF(AND(#REF!&gt;=3,$A20&gt;=3),#REF!&amp;".",""),IF(AND(#REF!&gt;=4,$A20&gt;=4),#REF!&amp;".",""),IF($A20="S",#REF!&amp;".","")))</f>
        <v>1.2.2.0.1.</v>
      </c>
      <c r="B20" s="4" t="s">
        <v>8</v>
      </c>
      <c r="C20" s="5">
        <v>98050</v>
      </c>
      <c r="D20" s="6" t="str">
        <f t="shared" ca="1" si="3"/>
        <v>CHAMINÉ CIRCULAR PARA POÇO DE VISITA PARA ESGOTO, EM CONCRETO PRÉ-MOLDADO, DIÂMETRO INTERNO = 0,6 M. AF_12/2020</v>
      </c>
      <c r="E20" s="7" t="s">
        <v>78</v>
      </c>
      <c r="F20" s="8">
        <v>1.3</v>
      </c>
      <c r="G20" s="9">
        <f t="shared" si="2"/>
        <v>0</v>
      </c>
      <c r="H20" s="8">
        <f t="shared" si="1"/>
        <v>0</v>
      </c>
      <c r="I20" s="10">
        <f t="shared" si="4"/>
        <v>0</v>
      </c>
    </row>
    <row r="21" spans="1:9" ht="45" x14ac:dyDescent="0.25">
      <c r="A21" s="3" t="str">
        <f ca="1">IF(OR($A21=0,$I21=""),"-",CONCATENATE(#REF!&amp;".",IF(AND(#REF!&gt;=2,$A21&gt;=2),#REF!&amp;".",""),IF(AND(#REF!&gt;=3,$A21&gt;=3),#REF!&amp;".",""),IF(AND(#REF!&gt;=4,$A21&gt;=4),#REF!&amp;".",""),IF($A21="S",#REF!&amp;".","")))</f>
        <v>1.2.2.0.2.</v>
      </c>
      <c r="B21" s="4" t="s">
        <v>11</v>
      </c>
      <c r="C21" s="5" t="s">
        <v>26</v>
      </c>
      <c r="D21" s="6" t="str">
        <f t="shared" ca="1" si="3"/>
        <v>TAMPÃO CIRCULAR EM FERRO FUNDIDO PARA POÇO DE VISITA, ARTICULADO COM DIÂMETRO DE 60CM, CLASSE 400, INCLUSIVE ASSENTAMENTO, EXCLUSIVE POÇO DE VISITA</v>
      </c>
      <c r="E21" s="7" t="s">
        <v>74</v>
      </c>
      <c r="F21" s="8">
        <v>1</v>
      </c>
      <c r="G21" s="9">
        <f t="shared" si="2"/>
        <v>0</v>
      </c>
      <c r="H21" s="8">
        <f t="shared" si="1"/>
        <v>0</v>
      </c>
      <c r="I21" s="10">
        <f t="shared" si="4"/>
        <v>0</v>
      </c>
    </row>
    <row r="22" spans="1:9" ht="30" x14ac:dyDescent="0.25">
      <c r="A22" s="3" t="str">
        <f ca="1">IF(OR($A22=0,$I22=""),"-",CONCATENATE(#REF!&amp;".",IF(AND(#REF!&gt;=2,$A22&gt;=2),#REF!&amp;".",""),IF(AND(#REF!&gt;=3,$A22&gt;=3),#REF!&amp;".",""),IF(AND(#REF!&gt;=4,$A22&gt;=4),#REF!&amp;".",""),IF($A22="S",#REF!&amp;".","")))</f>
        <v>1.2.2.0.3.</v>
      </c>
      <c r="B22" s="4" t="s">
        <v>11</v>
      </c>
      <c r="C22" s="5" t="s">
        <v>27</v>
      </c>
      <c r="D22" s="6" t="str">
        <f t="shared" ca="1" si="3"/>
        <v>BOCA DE LOBO SIMPLES (TIPO B - CONCRETO), QUADRO, GRELHA E CANTONEIRA, INCLUSIVE ESCAVAÇÃO, REATERRO E BOTA-FORA</v>
      </c>
      <c r="E22" s="7" t="s">
        <v>74</v>
      </c>
      <c r="F22" s="8">
        <v>2</v>
      </c>
      <c r="G22" s="9">
        <f t="shared" si="2"/>
        <v>0</v>
      </c>
      <c r="H22" s="8">
        <f t="shared" si="1"/>
        <v>0</v>
      </c>
      <c r="I22" s="10">
        <f t="shared" si="4"/>
        <v>0</v>
      </c>
    </row>
    <row r="23" spans="1:9" ht="45" x14ac:dyDescent="0.25">
      <c r="A23" s="3" t="str">
        <f ca="1">IF(OR($A23=0,$I23=""),"-",CONCATENATE(#REF!&amp;".",IF(AND(#REF!&gt;=2,$A23&gt;=2),#REF!&amp;".",""),IF(AND(#REF!&gt;=3,$A23&gt;=3),#REF!&amp;".",""),IF(AND(#REF!&gt;=4,$A23&gt;=4),#REF!&amp;".",""),IF($A23="S",#REF!&amp;".","")))</f>
        <v>1.2.2.0.4.</v>
      </c>
      <c r="B23" s="4" t="s">
        <v>8</v>
      </c>
      <c r="C23" s="5" t="s">
        <v>28</v>
      </c>
      <c r="D23" s="6" t="str">
        <f t="shared" ca="1" si="3"/>
        <v>BOCA PARA BUEIRO SIMPLES TUBULAR D = 60 CM EM CONCRETO, ALAS COM ESCONSIDADE DE 0°, INCLUINDO FÔRMAS E MATERIAIS. AF_07/2021</v>
      </c>
      <c r="E23" s="7" t="s">
        <v>74</v>
      </c>
      <c r="F23" s="8">
        <v>1</v>
      </c>
      <c r="G23" s="9">
        <f t="shared" si="2"/>
        <v>0</v>
      </c>
      <c r="H23" s="8">
        <f t="shared" si="1"/>
        <v>0</v>
      </c>
      <c r="I23" s="10">
        <f t="shared" si="4"/>
        <v>0</v>
      </c>
    </row>
    <row r="24" spans="1:9" x14ac:dyDescent="0.25">
      <c r="A24" s="3" t="str">
        <f ca="1">IF(OR($A24=0,$I24=""),"-",CONCATENATE(#REF!&amp;".",IF(AND(#REF!&gt;=2,$A24&gt;=2),#REF!&amp;".",""),IF(AND(#REF!&gt;=3,$A24&gt;=3),#REF!&amp;".",""),IF(AND(#REF!&gt;=4,$A24&gt;=4),#REF!&amp;".",""),IF($A24="S",#REF!&amp;".","")))</f>
        <v>1.2.2.0.5.</v>
      </c>
      <c r="B24" s="4" t="s">
        <v>29</v>
      </c>
      <c r="C24" s="5" t="s">
        <v>30</v>
      </c>
      <c r="D24" s="6" t="str">
        <f t="shared" ca="1" si="3"/>
        <v>DESCIDA D'AGUA TIPO DEGRAU - PADRAO SUDECAP D=  500 MM</v>
      </c>
      <c r="E24" s="7" t="s">
        <v>78</v>
      </c>
      <c r="F24" s="8">
        <v>4</v>
      </c>
      <c r="G24" s="9">
        <f t="shared" si="2"/>
        <v>0</v>
      </c>
      <c r="H24" s="8">
        <f t="shared" si="1"/>
        <v>0</v>
      </c>
      <c r="I24" s="10">
        <f t="shared" si="4"/>
        <v>0</v>
      </c>
    </row>
    <row r="25" spans="1:9" x14ac:dyDescent="0.25">
      <c r="A25" s="3" t="str">
        <f ca="1">IF(OR($A25=0,$I25=""),"-",CONCATENATE(#REF!&amp;".",IF(AND(#REF!&gt;=2,$A25&gt;=2),#REF!&amp;".",""),IF(AND(#REF!&gt;=3,$A25&gt;=3),#REF!&amp;".",""),IF(AND(#REF!&gt;=4,$A25&gt;=4),#REF!&amp;".",""),IF($A25="S",#REF!&amp;".","")))</f>
        <v>1.2.3.</v>
      </c>
      <c r="B25" s="19" t="s">
        <v>8</v>
      </c>
      <c r="C25" s="20"/>
      <c r="D25" s="21" t="s">
        <v>31</v>
      </c>
      <c r="E25" s="22"/>
      <c r="F25" s="23"/>
      <c r="G25" s="24"/>
      <c r="H25" s="23"/>
      <c r="I25" s="25">
        <f>I26+I31+I36</f>
        <v>0</v>
      </c>
    </row>
    <row r="26" spans="1:9" x14ac:dyDescent="0.25">
      <c r="A26" s="3" t="str">
        <f ca="1">IF(OR($A26=0,$I26=""),"-",CONCATENATE(#REF!&amp;".",IF(AND(#REF!&gt;=2,$A26&gt;=2),#REF!&amp;".",""),IF(AND(#REF!&gt;=3,$A26&gt;=3),#REF!&amp;".",""),IF(AND(#REF!&gt;=4,$A26&gt;=4),#REF!&amp;".",""),IF($A26="S",#REF!&amp;".","")))</f>
        <v>1.2.3.1.</v>
      </c>
      <c r="B26" s="19" t="s">
        <v>8</v>
      </c>
      <c r="C26" s="20"/>
      <c r="D26" s="21" t="s">
        <v>32</v>
      </c>
      <c r="E26" s="22"/>
      <c r="F26" s="23"/>
      <c r="G26" s="24"/>
      <c r="H26" s="23"/>
      <c r="I26" s="25">
        <f>SUM(I27:I30)</f>
        <v>0</v>
      </c>
    </row>
    <row r="27" spans="1:9" ht="75" x14ac:dyDescent="0.25">
      <c r="A27" s="3" t="str">
        <f ca="1">IF(OR($A27=0,$I27=""),"-",CONCATENATE(#REF!&amp;".",IF(AND(#REF!&gt;=2,$A27&gt;=2),#REF!&amp;".",""),IF(AND(#REF!&gt;=3,$A27&gt;=3),#REF!&amp;".",""),IF(AND(#REF!&gt;=4,$A27&gt;=4),#REF!&amp;".",""),IF($A27="S",#REF!&amp;".","")))</f>
        <v>1.2.3.1.1.</v>
      </c>
      <c r="B27" s="4" t="s">
        <v>8</v>
      </c>
      <c r="C27" s="5" t="s">
        <v>33</v>
      </c>
      <c r="D27" s="6" t="str">
        <f ca="1">IF($A27="S",REFERENCIA.Descricao,"(digite a descrição aqui)")</f>
        <v>ASSENTAMENTO DE GUIA (MEIO-FIO) EM TRECHO RETO, CONFECCIONADA EM CONCRETO PRÉ-FABRICADO, DIMENSÕES 100X15X13X20 CM (COMPRIMENTO X BASE INFERIOR X BASE SUPERIOR X ALTURA), PARA URBANIZAÇÃO INTERNA DE EMPREENDIMENTOS. AF_06/2016_P</v>
      </c>
      <c r="E27" s="7" t="s">
        <v>78</v>
      </c>
      <c r="F27" s="8">
        <v>264.3</v>
      </c>
      <c r="G27" s="9">
        <f t="shared" si="2"/>
        <v>0</v>
      </c>
      <c r="H27" s="8">
        <f t="shared" si="1"/>
        <v>0</v>
      </c>
      <c r="I27" s="10">
        <f t="shared" si="4"/>
        <v>0</v>
      </c>
    </row>
    <row r="28" spans="1:9" ht="75" x14ac:dyDescent="0.25">
      <c r="A28" s="3" t="str">
        <f ca="1">IF(OR($A28=0,$I28=""),"-",CONCATENATE(#REF!&amp;".",IF(AND(#REF!&gt;=2,$A28&gt;=2),#REF!&amp;".",""),IF(AND(#REF!&gt;=3,$A28&gt;=3),#REF!&amp;".",""),IF(AND(#REF!&gt;=4,$A28&gt;=4),#REF!&amp;".",""),IF($A28="S",#REF!&amp;".","")))</f>
        <v>1.2.3.1.2.</v>
      </c>
      <c r="B28" s="4" t="s">
        <v>8</v>
      </c>
      <c r="C28" s="5" t="s">
        <v>34</v>
      </c>
      <c r="D28" s="6" t="str">
        <f ca="1">IF($A28="S",REFERENCIA.Descricao,"(digite a descrição aqui)")</f>
        <v>ASSENTAMENTO DE GUIA (MEIO-FIO) EM TRECHO CURVO, CONFECCIONADA EM CONCRETO PRÉ-FABRICADO, DIMENSÕES 100X15X13X20 CM (COMPRIMENTO X BASE INFERIOR X BASE SUPERIOR X ALTURA), PARA URBANIZAÇÃO INTERNA DE EMPREENDIMENTOS. AF_06/2016_P</v>
      </c>
      <c r="E28" s="7" t="s">
        <v>78</v>
      </c>
      <c r="F28" s="8">
        <v>96.9</v>
      </c>
      <c r="G28" s="9">
        <f t="shared" si="2"/>
        <v>0</v>
      </c>
      <c r="H28" s="8">
        <f t="shared" si="1"/>
        <v>0</v>
      </c>
      <c r="I28" s="10">
        <f t="shared" si="4"/>
        <v>0</v>
      </c>
    </row>
    <row r="29" spans="1:9" ht="30" x14ac:dyDescent="0.25">
      <c r="A29" s="3" t="str">
        <f ca="1">IF(OR($A29=0,$I29=""),"-",CONCATENATE(#REF!&amp;".",IF(AND(#REF!&gt;=2,$A29&gt;=2),#REF!&amp;".",""),IF(AND(#REF!&gt;=3,$A29&gt;=3),#REF!&amp;".",""),IF(AND(#REF!&gt;=4,$A29&gt;=4),#REF!&amp;".",""),IF($A29="S",#REF!&amp;".","")))</f>
        <v>1.2.3.1.3.</v>
      </c>
      <c r="B29" s="4" t="s">
        <v>8</v>
      </c>
      <c r="C29" s="5" t="s">
        <v>35</v>
      </c>
      <c r="D29" s="6" t="str">
        <f ca="1">IF($A29="S",REFERENCIA.Descricao,"(digite a descrição aqui)")</f>
        <v>EXECUÇÃO DE SARJETA DE CONCRETO USINADO, MOLDADA  IN LOCO  EM TRECHO RETO, 30 CM BASE X 15 CM ALTURA. AF_06/2016</v>
      </c>
      <c r="E29" s="7" t="s">
        <v>78</v>
      </c>
      <c r="F29" s="8">
        <v>260.3</v>
      </c>
      <c r="G29" s="9">
        <f t="shared" si="2"/>
        <v>0</v>
      </c>
      <c r="H29" s="8">
        <f t="shared" si="1"/>
        <v>0</v>
      </c>
      <c r="I29" s="10">
        <f t="shared" si="4"/>
        <v>0</v>
      </c>
    </row>
    <row r="30" spans="1:9" ht="30" x14ac:dyDescent="0.25">
      <c r="A30" s="3" t="str">
        <f ca="1">IF(OR($A30=0,$I30=""),"-",CONCATENATE(#REF!&amp;".",IF(AND(#REF!&gt;=2,$A30&gt;=2),#REF!&amp;".",""),IF(AND(#REF!&gt;=3,$A30&gt;=3),#REF!&amp;".",""),IF(AND(#REF!&gt;=4,$A30&gt;=4),#REF!&amp;".",""),IF($A30="S",#REF!&amp;".","")))</f>
        <v>1.2.3.1.4.</v>
      </c>
      <c r="B30" s="4" t="s">
        <v>8</v>
      </c>
      <c r="C30" s="5" t="s">
        <v>36</v>
      </c>
      <c r="D30" s="6" t="str">
        <f ca="1">IF($A30="S",REFERENCIA.Descricao,"(digite a descrição aqui)")</f>
        <v>EXECUÇÃO DE SARJETA DE CONCRETO USINADO, MOLDADA  IN LOCO  EM TRECHO CURVO, 30 CM BASE X 15 CM ALTURA. AF_06/2016</v>
      </c>
      <c r="E30" s="7" t="s">
        <v>78</v>
      </c>
      <c r="F30" s="8">
        <v>96.9</v>
      </c>
      <c r="G30" s="9">
        <f t="shared" si="2"/>
        <v>0</v>
      </c>
      <c r="H30" s="8">
        <f t="shared" si="1"/>
        <v>0</v>
      </c>
      <c r="I30" s="10">
        <f t="shared" si="4"/>
        <v>0</v>
      </c>
    </row>
    <row r="31" spans="1:9" x14ac:dyDescent="0.25">
      <c r="A31" s="3" t="str">
        <f ca="1">IF(OR($A31=0,$I31=""),"-",CONCATENATE(#REF!&amp;".",IF(AND(#REF!&gt;=2,$A31&gt;=2),#REF!&amp;".",""),IF(AND(#REF!&gt;=3,$A31&gt;=3),#REF!&amp;".",""),IF(AND(#REF!&gt;=4,$A31&gt;=4),#REF!&amp;".",""),IF($A31="S",#REF!&amp;".","")))</f>
        <v>1.2.3.2.</v>
      </c>
      <c r="B31" s="19" t="s">
        <v>8</v>
      </c>
      <c r="C31" s="20"/>
      <c r="D31" s="21" t="s">
        <v>37</v>
      </c>
      <c r="E31" s="22"/>
      <c r="F31" s="23"/>
      <c r="G31" s="24"/>
      <c r="H31" s="23"/>
      <c r="I31" s="25">
        <f>SUM(I32:I35)</f>
        <v>0</v>
      </c>
    </row>
    <row r="32" spans="1:9" ht="75" x14ac:dyDescent="0.25">
      <c r="A32" s="3" t="str">
        <f ca="1">IF(OR($A32=0,$I32=""),"-",CONCATENATE(#REF!&amp;".",IF(AND(#REF!&gt;=2,$A32&gt;=2),#REF!&amp;".",""),IF(AND(#REF!&gt;=3,$A32&gt;=3),#REF!&amp;".",""),IF(AND(#REF!&gt;=4,$A32&gt;=4),#REF!&amp;".",""),IF($A32="S",#REF!&amp;".","")))</f>
        <v>1.2.3.2.1.</v>
      </c>
      <c r="B32" s="4" t="s">
        <v>8</v>
      </c>
      <c r="C32" s="5" t="s">
        <v>33</v>
      </c>
      <c r="D32" s="6" t="str">
        <f ca="1">IF($A32="S",REFERENCIA.Descricao,"(digite a descrição aqui)")</f>
        <v>ASSENTAMENTO DE GUIA (MEIO-FIO) EM TRECHO RETO, CONFECCIONADA EM CONCRETO PRÉ-FABRICADO, DIMENSÕES 100X15X13X20 CM (COMPRIMENTO X BASE INFERIOR X BASE SUPERIOR X ALTURA), PARA URBANIZAÇÃO INTERNA DE EMPREENDIMENTOS. AF_06/2016_P</v>
      </c>
      <c r="E32" s="7" t="s">
        <v>78</v>
      </c>
      <c r="F32" s="8">
        <v>242.17</v>
      </c>
      <c r="G32" s="9">
        <f t="shared" si="2"/>
        <v>0</v>
      </c>
      <c r="H32" s="8">
        <f t="shared" si="1"/>
        <v>0</v>
      </c>
      <c r="I32" s="10">
        <f t="shared" si="4"/>
        <v>0</v>
      </c>
    </row>
    <row r="33" spans="1:9" ht="75" x14ac:dyDescent="0.25">
      <c r="A33" s="3" t="str">
        <f ca="1">IF(OR($A33=0,$I33=""),"-",CONCATENATE(#REF!&amp;".",IF(AND(#REF!&gt;=2,$A33&gt;=2),#REF!&amp;".",""),IF(AND(#REF!&gt;=3,$A33&gt;=3),#REF!&amp;".",""),IF(AND(#REF!&gt;=4,$A33&gt;=4),#REF!&amp;".",""),IF($A33="S",#REF!&amp;".","")))</f>
        <v>1.2.3.2.2.</v>
      </c>
      <c r="B33" s="4" t="s">
        <v>8</v>
      </c>
      <c r="C33" s="5" t="s">
        <v>34</v>
      </c>
      <c r="D33" s="6" t="str">
        <f ca="1">IF($A33="S",REFERENCIA.Descricao,"(digite a descrição aqui)")</f>
        <v>ASSENTAMENTO DE GUIA (MEIO-FIO) EM TRECHO CURVO, CONFECCIONADA EM CONCRETO PRÉ-FABRICADO, DIMENSÕES 100X15X13X20 CM (COMPRIMENTO X BASE INFERIOR X BASE SUPERIOR X ALTURA), PARA URBANIZAÇÃO INTERNA DE EMPREENDIMENTOS. AF_06/2016_P</v>
      </c>
      <c r="E33" s="7" t="s">
        <v>78</v>
      </c>
      <c r="F33" s="8">
        <v>91.34</v>
      </c>
      <c r="G33" s="9">
        <f t="shared" si="2"/>
        <v>0</v>
      </c>
      <c r="H33" s="8">
        <f t="shared" si="1"/>
        <v>0</v>
      </c>
      <c r="I33" s="10">
        <f t="shared" si="4"/>
        <v>0</v>
      </c>
    </row>
    <row r="34" spans="1:9" ht="30" x14ac:dyDescent="0.25">
      <c r="A34" s="3" t="str">
        <f ca="1">IF(OR($A34=0,$I34=""),"-",CONCATENATE(#REF!&amp;".",IF(AND(#REF!&gt;=2,$A34&gt;=2),#REF!&amp;".",""),IF(AND(#REF!&gt;=3,$A34&gt;=3),#REF!&amp;".",""),IF(AND(#REF!&gt;=4,$A34&gt;=4),#REF!&amp;".",""),IF($A34="S",#REF!&amp;".","")))</f>
        <v>1.2.3.2.3.</v>
      </c>
      <c r="B34" s="4" t="s">
        <v>8</v>
      </c>
      <c r="C34" s="5" t="s">
        <v>35</v>
      </c>
      <c r="D34" s="6" t="str">
        <f ca="1">IF($A34="S",REFERENCIA.Descricao,"(digite a descrição aqui)")</f>
        <v>EXECUÇÃO DE SARJETA DE CONCRETO USINADO, MOLDADA  IN LOCO  EM TRECHO RETO, 30 CM BASE X 15 CM ALTURA. AF_06/2016</v>
      </c>
      <c r="E34" s="7" t="s">
        <v>78</v>
      </c>
      <c r="F34" s="8">
        <v>236.69</v>
      </c>
      <c r="G34" s="9">
        <f t="shared" si="2"/>
        <v>0</v>
      </c>
      <c r="H34" s="8">
        <f t="shared" si="1"/>
        <v>0</v>
      </c>
      <c r="I34" s="10">
        <f t="shared" si="4"/>
        <v>0</v>
      </c>
    </row>
    <row r="35" spans="1:9" ht="30" x14ac:dyDescent="0.25">
      <c r="A35" s="3" t="str">
        <f ca="1">IF(OR($A35=0,$I35=""),"-",CONCATENATE(#REF!&amp;".",IF(AND(#REF!&gt;=2,$A35&gt;=2),#REF!&amp;".",""),IF(AND(#REF!&gt;=3,$A35&gt;=3),#REF!&amp;".",""),IF(AND(#REF!&gt;=4,$A35&gt;=4),#REF!&amp;".",""),IF($A35="S",#REF!&amp;".","")))</f>
        <v>1.2.3.2.4.</v>
      </c>
      <c r="B35" s="4" t="s">
        <v>8</v>
      </c>
      <c r="C35" s="5" t="s">
        <v>36</v>
      </c>
      <c r="D35" s="6" t="str">
        <f ca="1">IF($A35="S",REFERENCIA.Descricao,"(digite a descrição aqui)")</f>
        <v>EXECUÇÃO DE SARJETA DE CONCRETO USINADO, MOLDADA  IN LOCO  EM TRECHO CURVO, 30 CM BASE X 15 CM ALTURA. AF_06/2016</v>
      </c>
      <c r="E35" s="7" t="s">
        <v>78</v>
      </c>
      <c r="F35" s="8">
        <v>91.34</v>
      </c>
      <c r="G35" s="9">
        <f t="shared" si="2"/>
        <v>0</v>
      </c>
      <c r="H35" s="8">
        <f t="shared" si="1"/>
        <v>0</v>
      </c>
      <c r="I35" s="10">
        <f t="shared" si="4"/>
        <v>0</v>
      </c>
    </row>
    <row r="36" spans="1:9" x14ac:dyDescent="0.25">
      <c r="A36" s="3" t="str">
        <f ca="1">IF(OR($A36=0,$I36=""),"-",CONCATENATE(#REF!&amp;".",IF(AND(#REF!&gt;=2,$A36&gt;=2),#REF!&amp;".",""),IF(AND(#REF!&gt;=3,$A36&gt;=3),#REF!&amp;".",""),IF(AND(#REF!&gt;=4,$A36&gt;=4),#REF!&amp;".",""),IF($A36="S",#REF!&amp;".","")))</f>
        <v>1.2.3.3.</v>
      </c>
      <c r="B36" s="19" t="s">
        <v>8</v>
      </c>
      <c r="C36" s="20"/>
      <c r="D36" s="21" t="s">
        <v>38</v>
      </c>
      <c r="E36" s="22"/>
      <c r="F36" s="23"/>
      <c r="G36" s="24"/>
      <c r="H36" s="23"/>
      <c r="I36" s="25">
        <f>SUM(I37:I40)</f>
        <v>0</v>
      </c>
    </row>
    <row r="37" spans="1:9" ht="75" x14ac:dyDescent="0.25">
      <c r="A37" s="3" t="str">
        <f ca="1">IF(OR($A37=0,$I37=""),"-",CONCATENATE(#REF!&amp;".",IF(AND(#REF!&gt;=2,$A37&gt;=2),#REF!&amp;".",""),IF(AND(#REF!&gt;=3,$A37&gt;=3),#REF!&amp;".",""),IF(AND(#REF!&gt;=4,$A37&gt;=4),#REF!&amp;".",""),IF($A37="S",#REF!&amp;".","")))</f>
        <v>1.2.3.3.1.</v>
      </c>
      <c r="B37" s="4" t="s">
        <v>8</v>
      </c>
      <c r="C37" s="5" t="s">
        <v>33</v>
      </c>
      <c r="D37" s="6" t="str">
        <f ca="1">IF($A37="S",REFERENCIA.Descricao,"(digite a descrição aqui)")</f>
        <v>ASSENTAMENTO DE GUIA (MEIO-FIO) EM TRECHO RETO, CONFECCIONADA EM CONCRETO PRÉ-FABRICADO, DIMENSÕES 100X15X13X20 CM (COMPRIMENTO X BASE INFERIOR X BASE SUPERIOR X ALTURA), PARA URBANIZAÇÃO INTERNA DE EMPREENDIMENTOS. AF_06/2016_P</v>
      </c>
      <c r="E37" s="7" t="s">
        <v>78</v>
      </c>
      <c r="F37" s="8">
        <v>283.7</v>
      </c>
      <c r="G37" s="9">
        <f t="shared" si="2"/>
        <v>0</v>
      </c>
      <c r="H37" s="8">
        <f t="shared" si="1"/>
        <v>0</v>
      </c>
      <c r="I37" s="10">
        <f t="shared" si="4"/>
        <v>0</v>
      </c>
    </row>
    <row r="38" spans="1:9" ht="75" x14ac:dyDescent="0.25">
      <c r="A38" s="3" t="str">
        <f ca="1">IF(OR($A38=0,$I38=""),"-",CONCATENATE(#REF!&amp;".",IF(AND(#REF!&gt;=2,$A38&gt;=2),#REF!&amp;".",""),IF(AND(#REF!&gt;=3,$A38&gt;=3),#REF!&amp;".",""),IF(AND(#REF!&gt;=4,$A38&gt;=4),#REF!&amp;".",""),IF($A38="S",#REF!&amp;".","")))</f>
        <v>1.2.3.3.2.</v>
      </c>
      <c r="B38" s="4" t="s">
        <v>8</v>
      </c>
      <c r="C38" s="5" t="s">
        <v>34</v>
      </c>
      <c r="D38" s="6" t="str">
        <f ca="1">IF($A38="S",REFERENCIA.Descricao,"(digite a descrição aqui)")</f>
        <v>ASSENTAMENTO DE GUIA (MEIO-FIO) EM TRECHO CURVO, CONFECCIONADA EM CONCRETO PRÉ-FABRICADO, DIMENSÕES 100X15X13X20 CM (COMPRIMENTO X BASE INFERIOR X BASE SUPERIOR X ALTURA), PARA URBANIZAÇÃO INTERNA DE EMPREENDIMENTOS. AF_06/2016_P</v>
      </c>
      <c r="E38" s="7" t="s">
        <v>78</v>
      </c>
      <c r="F38" s="8">
        <v>89.8</v>
      </c>
      <c r="G38" s="9">
        <f t="shared" si="2"/>
        <v>0</v>
      </c>
      <c r="H38" s="8">
        <f t="shared" si="1"/>
        <v>0</v>
      </c>
      <c r="I38" s="10">
        <f t="shared" si="4"/>
        <v>0</v>
      </c>
    </row>
    <row r="39" spans="1:9" ht="30" x14ac:dyDescent="0.25">
      <c r="A39" s="3" t="str">
        <f ca="1">IF(OR($A39=0,$I39=""),"-",CONCATENATE(#REF!&amp;".",IF(AND(#REF!&gt;=2,$A39&gt;=2),#REF!&amp;".",""),IF(AND(#REF!&gt;=3,$A39&gt;=3),#REF!&amp;".",""),IF(AND(#REF!&gt;=4,$A39&gt;=4),#REF!&amp;".",""),IF($A39="S",#REF!&amp;".","")))</f>
        <v>1.2.3.3.3.</v>
      </c>
      <c r="B39" s="4" t="s">
        <v>8</v>
      </c>
      <c r="C39" s="5" t="s">
        <v>35</v>
      </c>
      <c r="D39" s="6" t="str">
        <f ca="1">IF($A39="S",REFERENCIA.Descricao,"(digite a descrição aqui)")</f>
        <v>EXECUÇÃO DE SARJETA DE CONCRETO USINADO, MOLDADA  IN LOCO  EM TRECHO RETO, 30 CM BASE X 15 CM ALTURA. AF_06/2016</v>
      </c>
      <c r="E39" s="7" t="s">
        <v>78</v>
      </c>
      <c r="F39" s="8">
        <v>259.04000000000002</v>
      </c>
      <c r="G39" s="9">
        <f t="shared" si="2"/>
        <v>0</v>
      </c>
      <c r="H39" s="8">
        <f t="shared" si="1"/>
        <v>0</v>
      </c>
      <c r="I39" s="10">
        <f t="shared" si="4"/>
        <v>0</v>
      </c>
    </row>
    <row r="40" spans="1:9" ht="30" x14ac:dyDescent="0.25">
      <c r="A40" s="3" t="str">
        <f ca="1">IF(OR($A40=0,$I40=""),"-",CONCATENATE(#REF!&amp;".",IF(AND(#REF!&gt;=2,$A40&gt;=2),#REF!&amp;".",""),IF(AND(#REF!&gt;=3,$A40&gt;=3),#REF!&amp;".",""),IF(AND(#REF!&gt;=4,$A40&gt;=4),#REF!&amp;".",""),IF($A40="S",#REF!&amp;".","")))</f>
        <v>1.2.3.3.4.</v>
      </c>
      <c r="B40" s="4" t="s">
        <v>8</v>
      </c>
      <c r="C40" s="5" t="s">
        <v>36</v>
      </c>
      <c r="D40" s="6" t="str">
        <f ca="1">IF($A40="S",REFERENCIA.Descricao,"(digite a descrição aqui)")</f>
        <v>EXECUÇÃO DE SARJETA DE CONCRETO USINADO, MOLDADA  IN LOCO  EM TRECHO CURVO, 30 CM BASE X 15 CM ALTURA. AF_06/2016</v>
      </c>
      <c r="E40" s="7" t="s">
        <v>78</v>
      </c>
      <c r="F40" s="8">
        <v>89.8</v>
      </c>
      <c r="G40" s="9">
        <f t="shared" si="2"/>
        <v>0</v>
      </c>
      <c r="H40" s="8">
        <f t="shared" si="1"/>
        <v>0</v>
      </c>
      <c r="I40" s="10">
        <f t="shared" si="4"/>
        <v>0</v>
      </c>
    </row>
    <row r="41" spans="1:9" x14ac:dyDescent="0.25">
      <c r="A41" s="3" t="str">
        <f ca="1">IF(OR($A41=0,$I41=""),"-",CONCATENATE(#REF!&amp;".",IF(AND(#REF!&gt;=2,$A41&gt;=2),#REF!&amp;".",""),IF(AND(#REF!&gt;=3,$A41&gt;=3),#REF!&amp;".",""),IF(AND(#REF!&gt;=4,$A41&gt;=4),#REF!&amp;".",""),IF($A41="S",#REF!&amp;".","")))</f>
        <v>1.3.</v>
      </c>
      <c r="B41" s="19" t="s">
        <v>8</v>
      </c>
      <c r="C41" s="20"/>
      <c r="D41" s="21" t="s">
        <v>39</v>
      </c>
      <c r="E41" s="22"/>
      <c r="F41" s="23"/>
      <c r="G41" s="24"/>
      <c r="H41" s="23"/>
      <c r="I41" s="25">
        <f>I42+I47+I60</f>
        <v>0</v>
      </c>
    </row>
    <row r="42" spans="1:9" x14ac:dyDescent="0.25">
      <c r="A42" s="3" t="str">
        <f ca="1">IF(OR($A42=0,$I42=""),"-",CONCATENATE(#REF!&amp;".",IF(AND(#REF!&gt;=2,$A42&gt;=2),#REF!&amp;".",""),IF(AND(#REF!&gt;=3,$A42&gt;=3),#REF!&amp;".",""),IF(AND(#REF!&gt;=4,$A42&gt;=4),#REF!&amp;".",""),IF($A42="S",#REF!&amp;".","")))</f>
        <v>1.3.1.</v>
      </c>
      <c r="B42" s="19" t="s">
        <v>8</v>
      </c>
      <c r="C42" s="20"/>
      <c r="D42" s="21" t="s">
        <v>40</v>
      </c>
      <c r="E42" s="22"/>
      <c r="F42" s="23"/>
      <c r="G42" s="24"/>
      <c r="H42" s="23"/>
      <c r="I42" s="25">
        <f>SUM(I43:I46)</f>
        <v>0</v>
      </c>
    </row>
    <row r="43" spans="1:9" ht="30" x14ac:dyDescent="0.25">
      <c r="A43" s="3" t="str">
        <f ca="1">IF(OR($A43=0,$I43=""),"-",CONCATENATE(#REF!&amp;".",IF(AND(#REF!&gt;=2,$A43&gt;=2),#REF!&amp;".",""),IF(AND(#REF!&gt;=3,$A43&gt;=3),#REF!&amp;".",""),IF(AND(#REF!&gt;=4,$A43&gt;=4),#REF!&amp;".",""),IF($A43="S",#REF!&amp;".","")))</f>
        <v>1.3.1.0.1.</v>
      </c>
      <c r="B43" s="4" t="s">
        <v>41</v>
      </c>
      <c r="C43" s="5" t="s">
        <v>42</v>
      </c>
      <c r="D43" s="6" t="str">
        <f ca="1">IF($A43="S",REFERENCIA.Descricao,"(digite a descrição aqui)")</f>
        <v>TRANSPORTE COM CAVALO MECÂNICO COM SEMIRREBOQUE COM CAPACIDADE DE 22 T - RODOVIA EM LEITO NATURAL</v>
      </c>
      <c r="E43" s="7" t="s">
        <v>80</v>
      </c>
      <c r="F43" s="8">
        <v>860</v>
      </c>
      <c r="G43" s="9">
        <f t="shared" si="2"/>
        <v>0</v>
      </c>
      <c r="H43" s="8">
        <f t="shared" si="1"/>
        <v>0</v>
      </c>
      <c r="I43" s="10">
        <f t="shared" si="4"/>
        <v>0</v>
      </c>
    </row>
    <row r="44" spans="1:9" ht="30" x14ac:dyDescent="0.25">
      <c r="A44" s="3" t="str">
        <f ca="1">IF(OR($A44=0,$I44=""),"-",CONCATENATE(#REF!&amp;".",IF(AND(#REF!&gt;=2,$A44&gt;=2),#REF!&amp;".",""),IF(AND(#REF!&gt;=3,$A44&gt;=3),#REF!&amp;".",""),IF(AND(#REF!&gt;=4,$A44&gt;=4),#REF!&amp;".",""),IF($A44="S",#REF!&amp;".","")))</f>
        <v>1.3.1.0.2.</v>
      </c>
      <c r="B44" s="4" t="s">
        <v>41</v>
      </c>
      <c r="C44" s="5" t="s">
        <v>43</v>
      </c>
      <c r="D44" s="6" t="str">
        <f ca="1">IF($A44="S",REFERENCIA.Descricao,"(digite a descrição aqui)")</f>
        <v>TRANSPORTE COM CAVALO MECÂNICO COM SEMIRREBOQUE COM CAPACIDADE DE 22 T - RODOVIA PAVIMENTADA</v>
      </c>
      <c r="E44" s="7" t="s">
        <v>80</v>
      </c>
      <c r="F44" s="8">
        <v>6020</v>
      </c>
      <c r="G44" s="9">
        <f t="shared" si="2"/>
        <v>0</v>
      </c>
      <c r="H44" s="8">
        <f t="shared" si="1"/>
        <v>0</v>
      </c>
      <c r="I44" s="10">
        <f t="shared" si="4"/>
        <v>0</v>
      </c>
    </row>
    <row r="45" spans="1:9" ht="30" x14ac:dyDescent="0.25">
      <c r="A45" s="3" t="str">
        <f ca="1">IF(OR($A45=0,$I45=""),"-",CONCATENATE(#REF!&amp;".",IF(AND(#REF!&gt;=2,$A45&gt;=2),#REF!&amp;".",""),IF(AND(#REF!&gt;=3,$A45&gt;=3),#REF!&amp;".",""),IF(AND(#REF!&gt;=4,$A45&gt;=4),#REF!&amp;".",""),IF($A45="S",#REF!&amp;".","")))</f>
        <v>1.3.1.0.3.</v>
      </c>
      <c r="B45" s="4" t="s">
        <v>41</v>
      </c>
      <c r="C45" s="5" t="s">
        <v>44</v>
      </c>
      <c r="D45" s="6" t="str">
        <f ca="1">IF($A45="S",REFERENCIA.Descricao,"(digite a descrição aqui)")</f>
        <v>TRANSPORTE COM CAVALO MECÂNICO COM SEMIRREBOQUE COM CAPACIDADE DE 30 T - RODOVIA EM LEITO NATURAL</v>
      </c>
      <c r="E45" s="7" t="s">
        <v>80</v>
      </c>
      <c r="F45" s="8">
        <v>520</v>
      </c>
      <c r="G45" s="9">
        <f t="shared" si="2"/>
        <v>0</v>
      </c>
      <c r="H45" s="8">
        <f t="shared" si="1"/>
        <v>0</v>
      </c>
      <c r="I45" s="10">
        <f t="shared" si="4"/>
        <v>0</v>
      </c>
    </row>
    <row r="46" spans="1:9" ht="30" x14ac:dyDescent="0.25">
      <c r="A46" s="3" t="str">
        <f ca="1">IF(OR($A46=0,$I46=""),"-",CONCATENATE(#REF!&amp;".",IF(AND(#REF!&gt;=2,$A46&gt;=2),#REF!&amp;".",""),IF(AND(#REF!&gt;=3,$A46&gt;=3),#REF!&amp;".",""),IF(AND(#REF!&gt;=4,$A46&gt;=4),#REF!&amp;".",""),IF($A46="S",#REF!&amp;".","")))</f>
        <v>1.3.1.0.4.</v>
      </c>
      <c r="B46" s="4" t="s">
        <v>41</v>
      </c>
      <c r="C46" s="5" t="s">
        <v>45</v>
      </c>
      <c r="D46" s="6" t="str">
        <f ca="1">IF($A46="S",REFERENCIA.Descricao,"(digite a descrição aqui)")</f>
        <v>TRANSPORTE COM CAVALO MECÂNICO COM SEMIRREBOQUE COM CAPACIDADE DE 30 T - RODOVIA PAVIMENTADA</v>
      </c>
      <c r="E46" s="7" t="s">
        <v>80</v>
      </c>
      <c r="F46" s="8">
        <v>3500</v>
      </c>
      <c r="G46" s="9">
        <f t="shared" si="2"/>
        <v>0</v>
      </c>
      <c r="H46" s="8">
        <f t="shared" si="1"/>
        <v>0</v>
      </c>
      <c r="I46" s="10">
        <f t="shared" si="4"/>
        <v>0</v>
      </c>
    </row>
    <row r="47" spans="1:9" x14ac:dyDescent="0.25">
      <c r="A47" s="3" t="str">
        <f ca="1">IF(OR($A47=0,$I47=""),"-",CONCATENATE(#REF!&amp;".",IF(AND(#REF!&gt;=2,$A47&gt;=2),#REF!&amp;".",""),IF(AND(#REF!&gt;=3,$A47&gt;=3),#REF!&amp;".",""),IF(AND(#REF!&gt;=4,$A47&gt;=4),#REF!&amp;".",""),IF($A47="S",#REF!&amp;".","")))</f>
        <v>1.3.2.</v>
      </c>
      <c r="B47" s="19" t="s">
        <v>8</v>
      </c>
      <c r="C47" s="20"/>
      <c r="D47" s="21" t="s">
        <v>46</v>
      </c>
      <c r="E47" s="22"/>
      <c r="F47" s="23"/>
      <c r="G47" s="24"/>
      <c r="H47" s="23"/>
      <c r="I47" s="25">
        <f>I48+I52+I56</f>
        <v>0</v>
      </c>
    </row>
    <row r="48" spans="1:9" x14ac:dyDescent="0.25">
      <c r="A48" s="3" t="str">
        <f ca="1">IF(OR($A48=0,$I48=""),"-",CONCATENATE(#REF!&amp;".",IF(AND(#REF!&gt;=2,$A48&gt;=2),#REF!&amp;".",""),IF(AND(#REF!&gt;=3,$A48&gt;=3),#REF!&amp;".",""),IF(AND(#REF!&gt;=4,$A48&gt;=4),#REF!&amp;".",""),IF($A48="S",#REF!&amp;".","")))</f>
        <v>1.3.2.1.</v>
      </c>
      <c r="B48" s="19" t="s">
        <v>8</v>
      </c>
      <c r="C48" s="20"/>
      <c r="D48" s="21" t="s">
        <v>47</v>
      </c>
      <c r="E48" s="22"/>
      <c r="F48" s="23"/>
      <c r="G48" s="24"/>
      <c r="H48" s="23"/>
      <c r="I48" s="25">
        <f>SUM(I49:I51)</f>
        <v>0</v>
      </c>
    </row>
    <row r="49" spans="1:9" ht="30" x14ac:dyDescent="0.25">
      <c r="A49" s="3" t="str">
        <f ca="1">IF(OR($A49=0,$I49=""),"-",CONCATENATE(#REF!&amp;".",IF(AND(#REF!&gt;=2,$A49&gt;=2),#REF!&amp;".",""),IF(AND(#REF!&gt;=3,$A49&gt;=3),#REF!&amp;".",""),IF(AND(#REF!&gt;=4,$A49&gt;=4),#REF!&amp;".",""),IF($A49="S",#REF!&amp;".","")))</f>
        <v>1.3.2.1.1.</v>
      </c>
      <c r="B49" s="4" t="s">
        <v>11</v>
      </c>
      <c r="C49" s="5" t="s">
        <v>48</v>
      </c>
      <c r="D49" s="6" t="str">
        <f ca="1">IF($A49="S",REFERENCIA.Descricao,"(digite a descrição aqui)")</f>
        <v>CORTE E DESATERRO PARA REGULARIZAÇÃO E ARRASTAMENTO NIVELADO A CURTA DISTÂNCIA COM LÂMINA</v>
      </c>
      <c r="E49" s="7" t="s">
        <v>76</v>
      </c>
      <c r="F49" s="8">
        <v>353.23</v>
      </c>
      <c r="G49" s="9">
        <f t="shared" si="2"/>
        <v>0</v>
      </c>
      <c r="H49" s="8">
        <f t="shared" si="1"/>
        <v>0</v>
      </c>
      <c r="I49" s="10">
        <f t="shared" si="4"/>
        <v>0</v>
      </c>
    </row>
    <row r="50" spans="1:9" ht="60" x14ac:dyDescent="0.25">
      <c r="A50" s="3" t="str">
        <f ca="1">IF(OR($A50=0,$I50=""),"-",CONCATENATE(#REF!&amp;".",IF(AND(#REF!&gt;=2,$A50&gt;=2),#REF!&amp;".",""),IF(AND(#REF!&gt;=3,$A50&gt;=3),#REF!&amp;".",""),IF(AND(#REF!&gt;=4,$A50&gt;=4),#REF!&amp;".",""),IF($A50="S",#REF!&amp;".","")))</f>
        <v>1.3.2.1.2.</v>
      </c>
      <c r="B50" s="4" t="s">
        <v>8</v>
      </c>
      <c r="C50" s="5" t="s">
        <v>49</v>
      </c>
      <c r="D50" s="6" t="str">
        <f ca="1">IF($A50="S",REFERENCIA.Descricao,"(digite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50" s="7" t="s">
        <v>76</v>
      </c>
      <c r="F50" s="8">
        <v>459.2</v>
      </c>
      <c r="G50" s="9">
        <f t="shared" si="2"/>
        <v>0</v>
      </c>
      <c r="H50" s="8">
        <f t="shared" si="1"/>
        <v>0</v>
      </c>
      <c r="I50" s="10">
        <f t="shared" si="4"/>
        <v>0</v>
      </c>
    </row>
    <row r="51" spans="1:9" ht="30" x14ac:dyDescent="0.25">
      <c r="A51" s="3" t="str">
        <f ca="1">IF(OR($A51=0,$I51=""),"-",CONCATENATE(#REF!&amp;".",IF(AND(#REF!&gt;=2,$A51&gt;=2),#REF!&amp;".",""),IF(AND(#REF!&gt;=3,$A51&gt;=3),#REF!&amp;".",""),IF(AND(#REF!&gt;=4,$A51&gt;=4),#REF!&amp;".",""),IF($A51="S",#REF!&amp;".","")))</f>
        <v>1.3.2.1.3.</v>
      </c>
      <c r="B51" s="4" t="s">
        <v>8</v>
      </c>
      <c r="C51" s="5" t="s">
        <v>50</v>
      </c>
      <c r="D51" s="6" t="str">
        <f ca="1">IF($A51="S",REFERENCIA.Descricao,"(digite a descrição aqui)")</f>
        <v>TRANSPORTE COM CAMINHÃO BASCULANTE DE 10 M³, EM VIA INTERNA (DENTRO DO CANTEIRO - UNIDADE: M3XKM). AF_07/2020</v>
      </c>
      <c r="E51" s="7" t="s">
        <v>79</v>
      </c>
      <c r="F51" s="8">
        <v>229.6</v>
      </c>
      <c r="G51" s="9">
        <f t="shared" si="2"/>
        <v>0</v>
      </c>
      <c r="H51" s="8">
        <f t="shared" si="1"/>
        <v>0</v>
      </c>
      <c r="I51" s="10">
        <f t="shared" si="4"/>
        <v>0</v>
      </c>
    </row>
    <row r="52" spans="1:9" x14ac:dyDescent="0.25">
      <c r="A52" s="3" t="str">
        <f ca="1">IF(OR($A52=0,$I52=""),"-",CONCATENATE(#REF!&amp;".",IF(AND(#REF!&gt;=2,$A52&gt;=2),#REF!&amp;".",""),IF(AND(#REF!&gt;=3,$A52&gt;=3),#REF!&amp;".",""),IF(AND(#REF!&gt;=4,$A52&gt;=4),#REF!&amp;".",""),IF($A52="S",#REF!&amp;".","")))</f>
        <v>1.3.2.2.</v>
      </c>
      <c r="B52" s="19" t="s">
        <v>8</v>
      </c>
      <c r="C52" s="20"/>
      <c r="D52" s="21" t="s">
        <v>51</v>
      </c>
      <c r="E52" s="22"/>
      <c r="F52" s="23"/>
      <c r="G52" s="24"/>
      <c r="H52" s="23"/>
      <c r="I52" s="25">
        <f>SUM(I53:I55)</f>
        <v>0</v>
      </c>
    </row>
    <row r="53" spans="1:9" ht="30" x14ac:dyDescent="0.25">
      <c r="A53" s="3" t="str">
        <f ca="1">IF(OR($A53=0,$I53=""),"-",CONCATENATE(#REF!&amp;".",IF(AND(#REF!&gt;=2,$A53&gt;=2),#REF!&amp;".",""),IF(AND(#REF!&gt;=3,$A53&gt;=3),#REF!&amp;".",""),IF(AND(#REF!&gt;=4,$A53&gt;=4),#REF!&amp;".",""),IF($A53="S",#REF!&amp;".","")))</f>
        <v>1.3.2.2.1.</v>
      </c>
      <c r="B53" s="4" t="s">
        <v>11</v>
      </c>
      <c r="C53" s="5" t="s">
        <v>48</v>
      </c>
      <c r="D53" s="6" t="str">
        <f ca="1">IF($A53="S",REFERENCIA.Descricao,"(digite a descrição aqui)")</f>
        <v>CORTE E DESATERRO PARA REGULARIZAÇÃO E ARRASTAMENTO NIVELADO A CURTA DISTÂNCIA COM LÂMINA</v>
      </c>
      <c r="E53" s="7" t="s">
        <v>76</v>
      </c>
      <c r="F53" s="8">
        <v>374.39</v>
      </c>
      <c r="G53" s="9">
        <f t="shared" si="2"/>
        <v>0</v>
      </c>
      <c r="H53" s="8">
        <f t="shared" si="1"/>
        <v>0</v>
      </c>
      <c r="I53" s="10">
        <f t="shared" si="4"/>
        <v>0</v>
      </c>
    </row>
    <row r="54" spans="1:9" ht="60" x14ac:dyDescent="0.25">
      <c r="A54" s="3" t="str">
        <f ca="1">IF(OR($A54=0,$I54=""),"-",CONCATENATE(#REF!&amp;".",IF(AND(#REF!&gt;=2,$A54&gt;=2),#REF!&amp;".",""),IF(AND(#REF!&gt;=3,$A54&gt;=3),#REF!&amp;".",""),IF(AND(#REF!&gt;=4,$A54&gt;=4),#REF!&amp;".",""),IF($A54="S",#REF!&amp;".","")))</f>
        <v>1.3.2.2.2.</v>
      </c>
      <c r="B54" s="4" t="s">
        <v>8</v>
      </c>
      <c r="C54" s="5" t="s">
        <v>49</v>
      </c>
      <c r="D54" s="6" t="str">
        <f ca="1">IF($A54="S",REFERENCIA.Descricao,"(digite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54" s="7" t="s">
        <v>76</v>
      </c>
      <c r="F54" s="8">
        <v>486.7</v>
      </c>
      <c r="G54" s="9">
        <f t="shared" si="2"/>
        <v>0</v>
      </c>
      <c r="H54" s="8">
        <f t="shared" si="1"/>
        <v>0</v>
      </c>
      <c r="I54" s="10">
        <f t="shared" si="4"/>
        <v>0</v>
      </c>
    </row>
    <row r="55" spans="1:9" ht="30" x14ac:dyDescent="0.25">
      <c r="A55" s="3" t="str">
        <f ca="1">IF(OR($A55=0,$I55=""),"-",CONCATENATE(#REF!&amp;".",IF(AND(#REF!&gt;=2,$A55&gt;=2),#REF!&amp;".",""),IF(AND(#REF!&gt;=3,$A55&gt;=3),#REF!&amp;".",""),IF(AND(#REF!&gt;=4,$A55&gt;=4),#REF!&amp;".",""),IF($A55="S",#REF!&amp;".","")))</f>
        <v>1.3.2.2.3.</v>
      </c>
      <c r="B55" s="4" t="s">
        <v>8</v>
      </c>
      <c r="C55" s="5" t="s">
        <v>50</v>
      </c>
      <c r="D55" s="6" t="str">
        <f ca="1">IF($A55="S",REFERENCIA.Descricao,"(digite a descrição aqui)")</f>
        <v>TRANSPORTE COM CAMINHÃO BASCULANTE DE 10 M³, EM VIA INTERNA (DENTRO DO CANTEIRO - UNIDADE: M3XKM). AF_07/2020</v>
      </c>
      <c r="E55" s="7" t="s">
        <v>79</v>
      </c>
      <c r="F55" s="8">
        <v>243.35</v>
      </c>
      <c r="G55" s="9">
        <f t="shared" si="2"/>
        <v>0</v>
      </c>
      <c r="H55" s="8">
        <f t="shared" si="1"/>
        <v>0</v>
      </c>
      <c r="I55" s="10">
        <f t="shared" si="4"/>
        <v>0</v>
      </c>
    </row>
    <row r="56" spans="1:9" x14ac:dyDescent="0.25">
      <c r="A56" s="3" t="str">
        <f ca="1">IF(OR($A56=0,$I56=""),"-",CONCATENATE(#REF!&amp;".",IF(AND(#REF!&gt;=2,$A56&gt;=2),#REF!&amp;".",""),IF(AND(#REF!&gt;=3,$A56&gt;=3),#REF!&amp;".",""),IF(AND(#REF!&gt;=4,$A56&gt;=4),#REF!&amp;".",""),IF($A56="S",#REF!&amp;".","")))</f>
        <v>1.3.2.3.</v>
      </c>
      <c r="B56" s="19" t="s">
        <v>8</v>
      </c>
      <c r="C56" s="20"/>
      <c r="D56" s="21" t="s">
        <v>52</v>
      </c>
      <c r="E56" s="22"/>
      <c r="F56" s="23"/>
      <c r="G56" s="24"/>
      <c r="H56" s="23"/>
      <c r="I56" s="25">
        <f>SUM(I57:I59)</f>
        <v>0</v>
      </c>
    </row>
    <row r="57" spans="1:9" ht="30" x14ac:dyDescent="0.25">
      <c r="A57" s="3" t="str">
        <f ca="1">IF(OR($A57=0,$I57=""),"-",CONCATENATE(#REF!&amp;".",IF(AND(#REF!&gt;=2,$A57&gt;=2),#REF!&amp;".",""),IF(AND(#REF!&gt;=3,$A57&gt;=3),#REF!&amp;".",""),IF(AND(#REF!&gt;=4,$A57&gt;=4),#REF!&amp;".",""),IF($A57="S",#REF!&amp;".","")))</f>
        <v>1.3.2.3.1.</v>
      </c>
      <c r="B57" s="4" t="s">
        <v>11</v>
      </c>
      <c r="C57" s="5" t="s">
        <v>48</v>
      </c>
      <c r="D57" s="6" t="str">
        <f ca="1">IF($A57="S",REFERENCIA.Descricao,"(digite a descrição aqui)")</f>
        <v>CORTE E DESATERRO PARA REGULARIZAÇÃO E ARRASTAMENTO NIVELADO A CURTA DISTÂNCIA COM LÂMINA</v>
      </c>
      <c r="E57" s="7" t="s">
        <v>76</v>
      </c>
      <c r="F57" s="8">
        <v>597.75</v>
      </c>
      <c r="G57" s="9">
        <f t="shared" si="2"/>
        <v>0</v>
      </c>
      <c r="H57" s="8">
        <f t="shared" si="1"/>
        <v>0</v>
      </c>
      <c r="I57" s="10">
        <f t="shared" si="4"/>
        <v>0</v>
      </c>
    </row>
    <row r="58" spans="1:9" ht="60" x14ac:dyDescent="0.25">
      <c r="A58" s="3" t="str">
        <f ca="1">IF(OR($A58=0,$I58=""),"-",CONCATENATE(#REF!&amp;".",IF(AND(#REF!&gt;=2,$A58&gt;=2),#REF!&amp;".",""),IF(AND(#REF!&gt;=3,$A58&gt;=3),#REF!&amp;".",""),IF(AND(#REF!&gt;=4,$A58&gt;=4),#REF!&amp;".",""),IF($A58="S",#REF!&amp;".","")))</f>
        <v>1.3.2.3.2.</v>
      </c>
      <c r="B58" s="4" t="s">
        <v>8</v>
      </c>
      <c r="C58" s="5" t="s">
        <v>49</v>
      </c>
      <c r="D58" s="6" t="str">
        <f ca="1">IF($A58="S",REFERENCIA.Descricao,"(digite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58" s="7" t="s">
        <v>76</v>
      </c>
      <c r="F58" s="8">
        <v>777.07</v>
      </c>
      <c r="G58" s="9">
        <f t="shared" si="2"/>
        <v>0</v>
      </c>
      <c r="H58" s="8">
        <f t="shared" si="1"/>
        <v>0</v>
      </c>
      <c r="I58" s="10">
        <f t="shared" si="4"/>
        <v>0</v>
      </c>
    </row>
    <row r="59" spans="1:9" ht="30" x14ac:dyDescent="0.25">
      <c r="A59" s="3" t="str">
        <f ca="1">IF(OR($A59=0,$I59=""),"-",CONCATENATE(#REF!&amp;".",IF(AND(#REF!&gt;=2,$A59&gt;=2),#REF!&amp;".",""),IF(AND(#REF!&gt;=3,$A59&gt;=3),#REF!&amp;".",""),IF(AND(#REF!&gt;=4,$A59&gt;=4),#REF!&amp;".",""),IF($A59="S",#REF!&amp;".","")))</f>
        <v>1.3.2.3.3.</v>
      </c>
      <c r="B59" s="4" t="s">
        <v>8</v>
      </c>
      <c r="C59" s="5" t="s">
        <v>50</v>
      </c>
      <c r="D59" s="6" t="str">
        <f ca="1">IF($A59="S",REFERENCIA.Descricao,"(digite a descrição aqui)")</f>
        <v>TRANSPORTE COM CAMINHÃO BASCULANTE DE 10 M³, EM VIA INTERNA (DENTRO DO CANTEIRO - UNIDADE: M3XKM). AF_07/2020</v>
      </c>
      <c r="E59" s="7" t="s">
        <v>79</v>
      </c>
      <c r="F59" s="8">
        <v>388.54</v>
      </c>
      <c r="G59" s="9">
        <f t="shared" si="2"/>
        <v>0</v>
      </c>
      <c r="H59" s="8">
        <f t="shared" si="1"/>
        <v>0</v>
      </c>
      <c r="I59" s="10">
        <f t="shared" si="4"/>
        <v>0</v>
      </c>
    </row>
    <row r="60" spans="1:9" x14ac:dyDescent="0.25">
      <c r="A60" s="3" t="str">
        <f ca="1">IF(OR($A60=0,$I60=""),"-",CONCATENATE(#REF!&amp;".",IF(AND(#REF!&gt;=2,$A60&gt;=2),#REF!&amp;".",""),IF(AND(#REF!&gt;=3,$A60&gt;=3),#REF!&amp;".",""),IF(AND(#REF!&gt;=4,$A60&gt;=4),#REF!&amp;".",""),IF($A60="S",#REF!&amp;".","")))</f>
        <v>1.3.3.</v>
      </c>
      <c r="B60" s="19" t="s">
        <v>8</v>
      </c>
      <c r="C60" s="20"/>
      <c r="D60" s="21" t="s">
        <v>53</v>
      </c>
      <c r="E60" s="22"/>
      <c r="F60" s="23"/>
      <c r="G60" s="24"/>
      <c r="H60" s="23"/>
      <c r="I60" s="25">
        <f>I61+I67+I73</f>
        <v>0</v>
      </c>
    </row>
    <row r="61" spans="1:9" x14ac:dyDescent="0.25">
      <c r="A61" s="3" t="str">
        <f ca="1">IF(OR($A61=0,$I61=""),"-",CONCATENATE(#REF!&amp;".",IF(AND(#REF!&gt;=2,$A61&gt;=2),#REF!&amp;".",""),IF(AND(#REF!&gt;=3,$A61&gt;=3),#REF!&amp;".",""),IF(AND(#REF!&gt;=4,$A61&gt;=4),#REF!&amp;".",""),IF($A61="S",#REF!&amp;".","")))</f>
        <v>1.3.3.1.</v>
      </c>
      <c r="B61" s="19" t="s">
        <v>8</v>
      </c>
      <c r="C61" s="20"/>
      <c r="D61" s="21" t="s">
        <v>54</v>
      </c>
      <c r="E61" s="22"/>
      <c r="F61" s="23"/>
      <c r="G61" s="24"/>
      <c r="H61" s="23"/>
      <c r="I61" s="25">
        <f>SUM(I62:I66)</f>
        <v>0</v>
      </c>
    </row>
    <row r="62" spans="1:9" ht="30" x14ac:dyDescent="0.25">
      <c r="A62" s="3" t="str">
        <f ca="1">IF(OR($A62=0,$I62=""),"-",CONCATENATE(#REF!&amp;".",IF(AND(#REF!&gt;=2,$A62&gt;=2),#REF!&amp;".",""),IF(AND(#REF!&gt;=3,$A62&gt;=3),#REF!&amp;".",""),IF(AND(#REF!&gt;=4,$A62&gt;=4),#REF!&amp;".",""),IF($A62="S",#REF!&amp;".","")))</f>
        <v>1.3.3.1.1.</v>
      </c>
      <c r="B62" s="4" t="s">
        <v>8</v>
      </c>
      <c r="C62" s="5" t="s">
        <v>55</v>
      </c>
      <c r="D62" s="6" t="str">
        <f ca="1">IF($A62="S",REFERENCIA.Descricao,"(digite a descrição aqui)")</f>
        <v>REGULARIZAÇÃO E COMPACTAÇÃO DE SUBLEITO DE SOLO  PREDOMINANTEMENTE ARGILOSO. AF_11/2019</v>
      </c>
      <c r="E62" s="7" t="s">
        <v>77</v>
      </c>
      <c r="F62" s="8">
        <v>1177.43</v>
      </c>
      <c r="G62" s="9">
        <f t="shared" si="2"/>
        <v>0</v>
      </c>
      <c r="H62" s="8">
        <f t="shared" si="1"/>
        <v>0</v>
      </c>
      <c r="I62" s="10">
        <f t="shared" si="4"/>
        <v>0</v>
      </c>
    </row>
    <row r="63" spans="1:9" ht="60" x14ac:dyDescent="0.25">
      <c r="A63" s="3" t="str">
        <f ca="1">IF(OR($A63=0,$I63=""),"-",CONCATENATE(#REF!&amp;".",IF(AND(#REF!&gt;=2,$A63&gt;=2),#REF!&amp;".",""),IF(AND(#REF!&gt;=3,$A63&gt;=3),#REF!&amp;".",""),IF(AND(#REF!&gt;=4,$A63&gt;=4),#REF!&amp;".",""),IF($A63="S",#REF!&amp;".","")))</f>
        <v>1.3.3.1.2.</v>
      </c>
      <c r="B63" s="4" t="s">
        <v>8</v>
      </c>
      <c r="C63" s="5" t="s">
        <v>56</v>
      </c>
      <c r="D63" s="6" t="str">
        <f ca="1">IF($A63="S",REFERENCIA.Descricao,"(digite a descrição aqui)")</f>
        <v>EXECUÇÃO E COMPACTAÇÃO DE BASE E OU SUB BASE PARA PAVIMENTAÇÃO DE SOLO ESTABILIZADO GRANULOMETRICAMENTE SEM MISTURA DE SOLOS - EXCLUSIVE SOLO, ESCAVAÇÃO, CARGA E TRANSPORTE. AF_11/2019</v>
      </c>
      <c r="E63" s="7" t="s">
        <v>76</v>
      </c>
      <c r="F63" s="8">
        <v>176.61</v>
      </c>
      <c r="G63" s="9">
        <f t="shared" si="2"/>
        <v>0</v>
      </c>
      <c r="H63" s="8">
        <f t="shared" si="1"/>
        <v>0</v>
      </c>
      <c r="I63" s="10">
        <f t="shared" si="4"/>
        <v>0</v>
      </c>
    </row>
    <row r="64" spans="1:9" ht="30" x14ac:dyDescent="0.25">
      <c r="A64" s="3" t="str">
        <f ca="1">IF(OR($A64=0,$I64=""),"-",CONCATENATE(#REF!&amp;".",IF(AND(#REF!&gt;=2,$A64&gt;=2),#REF!&amp;".",""),IF(AND(#REF!&gt;=3,$A64&gt;=3),#REF!&amp;".",""),IF(AND(#REF!&gt;=4,$A64&gt;=4),#REF!&amp;".",""),IF($A64="S",#REF!&amp;".","")))</f>
        <v>1.3.3.1.3.</v>
      </c>
      <c r="B64" s="4" t="s">
        <v>8</v>
      </c>
      <c r="C64" s="5" t="s">
        <v>50</v>
      </c>
      <c r="D64" s="6" t="str">
        <f ca="1">IF($A64="S",REFERENCIA.Descricao,"(digite a descrição aqui)")</f>
        <v>TRANSPORTE COM CAMINHÃO BASCULANTE DE 10 M³, EM VIA INTERNA (DENTRO DO CANTEIRO - UNIDADE: M3XKM). AF_07/2020</v>
      </c>
      <c r="E64" s="7" t="s">
        <v>79</v>
      </c>
      <c r="F64" s="8">
        <v>114.8</v>
      </c>
      <c r="G64" s="9">
        <f t="shared" si="2"/>
        <v>0</v>
      </c>
      <c r="H64" s="8">
        <f t="shared" si="1"/>
        <v>0</v>
      </c>
      <c r="I64" s="10">
        <f t="shared" si="4"/>
        <v>0</v>
      </c>
    </row>
    <row r="65" spans="1:9" ht="30" x14ac:dyDescent="0.25">
      <c r="A65" s="3" t="str">
        <f ca="1">IF(OR($A65=0,$I65=""),"-",CONCATENATE(#REF!&amp;".",IF(AND(#REF!&gt;=2,$A65&gt;=2),#REF!&amp;".",""),IF(AND(#REF!&gt;=3,$A65&gt;=3),#REF!&amp;".",""),IF(AND(#REF!&gt;=4,$A65&gt;=4),#REF!&amp;".",""),IF($A65="S",#REF!&amp;".","")))</f>
        <v>1.3.3.1.4.</v>
      </c>
      <c r="B65" s="4" t="s">
        <v>8</v>
      </c>
      <c r="C65" s="5" t="s">
        <v>57</v>
      </c>
      <c r="D65" s="6" t="str">
        <f ca="1">IF($A65="S",REFERENCIA.Descricao,"(digite a descrição aqui)")</f>
        <v>TRANSPORTE COM CAMINHÃO BASCULANTE DE 10 M³, EM VIA URBANA EM LEITO NATURAL (UNIDADE: M3XKM). AF_07/2020</v>
      </c>
      <c r="E65" s="7" t="s">
        <v>79</v>
      </c>
      <c r="F65" s="8">
        <v>688.8</v>
      </c>
      <c r="G65" s="9">
        <f t="shared" si="2"/>
        <v>0</v>
      </c>
      <c r="H65" s="8">
        <f t="shared" si="1"/>
        <v>0</v>
      </c>
      <c r="I65" s="10">
        <f t="shared" si="4"/>
        <v>0</v>
      </c>
    </row>
    <row r="66" spans="1:9" ht="60" x14ac:dyDescent="0.25">
      <c r="A66" s="3" t="str">
        <f ca="1">IF(OR($A66=0,$I66=""),"-",CONCATENATE(#REF!&amp;".",IF(AND(#REF!&gt;=2,$A66&gt;=2),#REF!&amp;".",""),IF(AND(#REF!&gt;=3,$A66&gt;=3),#REF!&amp;".",""),IF(AND(#REF!&gt;=4,$A66&gt;=4),#REF!&amp;".",""),IF($A66="S",#REF!&amp;".","")))</f>
        <v>1.3.3.1.5.</v>
      </c>
      <c r="B66" s="4" t="s">
        <v>8</v>
      </c>
      <c r="C66" s="5" t="s">
        <v>49</v>
      </c>
      <c r="D66" s="6" t="str">
        <f ca="1">IF($A66="S",REFERENCIA.Descricao,"(digite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66" s="7" t="s">
        <v>76</v>
      </c>
      <c r="F66" s="8">
        <v>68.88</v>
      </c>
      <c r="G66" s="9">
        <f t="shared" si="2"/>
        <v>0</v>
      </c>
      <c r="H66" s="8">
        <f t="shared" si="1"/>
        <v>0</v>
      </c>
      <c r="I66" s="10">
        <f t="shared" si="4"/>
        <v>0</v>
      </c>
    </row>
    <row r="67" spans="1:9" x14ac:dyDescent="0.25">
      <c r="A67" s="3" t="str">
        <f ca="1">IF(OR($A67=0,$I67=""),"-",CONCATENATE(#REF!&amp;".",IF(AND(#REF!&gt;=2,$A67&gt;=2),#REF!&amp;".",""),IF(AND(#REF!&gt;=3,$A67&gt;=3),#REF!&amp;".",""),IF(AND(#REF!&gt;=4,$A67&gt;=4),#REF!&amp;".",""),IF($A67="S",#REF!&amp;".","")))</f>
        <v>1.3.3.2.</v>
      </c>
      <c r="B67" s="19" t="s">
        <v>8</v>
      </c>
      <c r="C67" s="20"/>
      <c r="D67" s="21" t="s">
        <v>58</v>
      </c>
      <c r="E67" s="22"/>
      <c r="F67" s="23"/>
      <c r="G67" s="24"/>
      <c r="H67" s="23"/>
      <c r="I67" s="25">
        <f>SUM(I68:I72)</f>
        <v>0</v>
      </c>
    </row>
    <row r="68" spans="1:9" ht="30" x14ac:dyDescent="0.25">
      <c r="A68" s="3" t="str">
        <f ca="1">IF(OR($A68=0,$I68=""),"-",CONCATENATE(#REF!&amp;".",IF(AND(#REF!&gt;=2,$A68&gt;=2),#REF!&amp;".",""),IF(AND(#REF!&gt;=3,$A68&gt;=3),#REF!&amp;".",""),IF(AND(#REF!&gt;=4,$A68&gt;=4),#REF!&amp;".",""),IF($A68="S",#REF!&amp;".","")))</f>
        <v>1.3.3.2.1.</v>
      </c>
      <c r="B68" s="4" t="s">
        <v>8</v>
      </c>
      <c r="C68" s="5" t="s">
        <v>55</v>
      </c>
      <c r="D68" s="6" t="str">
        <f ca="1">IF($A68="S",REFERENCIA.Descricao,"(digite a descrição aqui)")</f>
        <v>REGULARIZAÇÃO E COMPACTAÇÃO DE SUBLEITO DE SOLO  PREDOMINANTEMENTE ARGILOSO. AF_11/2019</v>
      </c>
      <c r="E68" s="7" t="s">
        <v>77</v>
      </c>
      <c r="F68" s="8">
        <v>1247.96</v>
      </c>
      <c r="G68" s="9">
        <f t="shared" si="2"/>
        <v>0</v>
      </c>
      <c r="H68" s="8">
        <f t="shared" ref="H68:H98" si="5">ROUND(G68*(1+$J$1),2)</f>
        <v>0</v>
      </c>
      <c r="I68" s="10">
        <f t="shared" si="4"/>
        <v>0</v>
      </c>
    </row>
    <row r="69" spans="1:9" ht="60" x14ac:dyDescent="0.25">
      <c r="A69" s="3" t="str">
        <f ca="1">IF(OR($A69=0,$I69=""),"-",CONCATENATE(#REF!&amp;".",IF(AND(#REF!&gt;=2,$A69&gt;=2),#REF!&amp;".",""),IF(AND(#REF!&gt;=3,$A69&gt;=3),#REF!&amp;".",""),IF(AND(#REF!&gt;=4,$A69&gt;=4),#REF!&amp;".",""),IF($A69="S",#REF!&amp;".","")))</f>
        <v>1.3.3.2.2.</v>
      </c>
      <c r="B69" s="4" t="s">
        <v>8</v>
      </c>
      <c r="C69" s="5" t="s">
        <v>56</v>
      </c>
      <c r="D69" s="6" t="str">
        <f ca="1">IF($A69="S",REFERENCIA.Descricao,"(digite a descrição aqui)")</f>
        <v>EXECUÇÃO E COMPACTAÇÃO DE BASE E OU SUB BASE PARA PAVIMENTAÇÃO DE SOLO ESTABILIZADO GRANULOMETRICAMENTE SEM MISTURA DE SOLOS - EXCLUSIVE SOLO, ESCAVAÇÃO, CARGA E TRANSPORTE. AF_11/2019</v>
      </c>
      <c r="E69" s="7" t="s">
        <v>76</v>
      </c>
      <c r="F69" s="8">
        <v>187.19</v>
      </c>
      <c r="G69" s="9">
        <f t="shared" si="2"/>
        <v>0</v>
      </c>
      <c r="H69" s="8">
        <f t="shared" si="5"/>
        <v>0</v>
      </c>
      <c r="I69" s="10">
        <f t="shared" si="4"/>
        <v>0</v>
      </c>
    </row>
    <row r="70" spans="1:9" ht="30" x14ac:dyDescent="0.25">
      <c r="A70" s="3" t="str">
        <f ca="1">IF(OR($A70=0,$I70=""),"-",CONCATENATE(#REF!&amp;".",IF(AND(#REF!&gt;=2,$A70&gt;=2),#REF!&amp;".",""),IF(AND(#REF!&gt;=3,$A70&gt;=3),#REF!&amp;".",""),IF(AND(#REF!&gt;=4,$A70&gt;=4),#REF!&amp;".",""),IF($A70="S",#REF!&amp;".","")))</f>
        <v>1.3.3.2.3.</v>
      </c>
      <c r="B70" s="4" t="s">
        <v>8</v>
      </c>
      <c r="C70" s="5" t="s">
        <v>50</v>
      </c>
      <c r="D70" s="6" t="str">
        <f ca="1">IF($A70="S",REFERENCIA.Descricao,"(digite a descrição aqui)")</f>
        <v>TRANSPORTE COM CAMINHÃO BASCULANTE DE 10 M³, EM VIA INTERNA (DENTRO DO CANTEIRO - UNIDADE: M3XKM). AF_07/2020</v>
      </c>
      <c r="E70" s="7" t="s">
        <v>79</v>
      </c>
      <c r="F70" s="8">
        <v>121.68</v>
      </c>
      <c r="G70" s="9">
        <f t="shared" si="2"/>
        <v>0</v>
      </c>
      <c r="H70" s="8">
        <f t="shared" si="5"/>
        <v>0</v>
      </c>
      <c r="I70" s="10">
        <f t="shared" ref="I70:I98" si="6">ROUND(F70*H70,2)</f>
        <v>0</v>
      </c>
    </row>
    <row r="71" spans="1:9" ht="30" x14ac:dyDescent="0.25">
      <c r="A71" s="3" t="str">
        <f ca="1">IF(OR($A71=0,$I71=""),"-",CONCATENATE(#REF!&amp;".",IF(AND(#REF!&gt;=2,$A71&gt;=2),#REF!&amp;".",""),IF(AND(#REF!&gt;=3,$A71&gt;=3),#REF!&amp;".",""),IF(AND(#REF!&gt;=4,$A71&gt;=4),#REF!&amp;".",""),IF($A71="S",#REF!&amp;".","")))</f>
        <v>1.3.3.2.4.</v>
      </c>
      <c r="B71" s="4" t="s">
        <v>8</v>
      </c>
      <c r="C71" s="5" t="s">
        <v>57</v>
      </c>
      <c r="D71" s="6" t="str">
        <f ca="1">IF($A71="S",REFERENCIA.Descricao,"(digite a descrição aqui)")</f>
        <v>TRANSPORTE COM CAMINHÃO BASCULANTE DE 10 M³, EM VIA URBANA EM LEITO NATURAL (UNIDADE: M3XKM). AF_07/2020</v>
      </c>
      <c r="E71" s="7" t="s">
        <v>79</v>
      </c>
      <c r="F71" s="8">
        <v>730.06</v>
      </c>
      <c r="G71" s="9">
        <f t="shared" si="2"/>
        <v>0</v>
      </c>
      <c r="H71" s="8">
        <f t="shared" si="5"/>
        <v>0</v>
      </c>
      <c r="I71" s="10">
        <f t="shared" si="6"/>
        <v>0</v>
      </c>
    </row>
    <row r="72" spans="1:9" ht="60" x14ac:dyDescent="0.25">
      <c r="A72" s="3" t="str">
        <f ca="1">IF(OR($A72=0,$I72=""),"-",CONCATENATE(#REF!&amp;".",IF(AND(#REF!&gt;=2,$A72&gt;=2),#REF!&amp;".",""),IF(AND(#REF!&gt;=3,$A72&gt;=3),#REF!&amp;".",""),IF(AND(#REF!&gt;=4,$A72&gt;=4),#REF!&amp;".",""),IF($A72="S",#REF!&amp;".","")))</f>
        <v>1.3.3.2.5.</v>
      </c>
      <c r="B72" s="4" t="s">
        <v>8</v>
      </c>
      <c r="C72" s="5" t="s">
        <v>49</v>
      </c>
      <c r="D72" s="6" t="str">
        <f ca="1">IF($A72="S",REFERENCIA.Descricao,"(digite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72" s="7" t="s">
        <v>76</v>
      </c>
      <c r="F72" s="8">
        <v>73</v>
      </c>
      <c r="G72" s="9">
        <f t="shared" si="2"/>
        <v>0</v>
      </c>
      <c r="H72" s="8">
        <f t="shared" si="5"/>
        <v>0</v>
      </c>
      <c r="I72" s="10">
        <f t="shared" si="6"/>
        <v>0</v>
      </c>
    </row>
    <row r="73" spans="1:9" x14ac:dyDescent="0.25">
      <c r="A73" s="3" t="str">
        <f ca="1">IF(OR($A73=0,$I73=""),"-",CONCATENATE(#REF!&amp;".",IF(AND(#REF!&gt;=2,$A73&gt;=2),#REF!&amp;".",""),IF(AND(#REF!&gt;=3,$A73&gt;=3),#REF!&amp;".",""),IF(AND(#REF!&gt;=4,$A73&gt;=4),#REF!&amp;".",""),IF($A73="S",#REF!&amp;".","")))</f>
        <v>1.3.3.3.</v>
      </c>
      <c r="B73" s="19" t="s">
        <v>8</v>
      </c>
      <c r="C73" s="20"/>
      <c r="D73" s="21" t="s">
        <v>59</v>
      </c>
      <c r="E73" s="22"/>
      <c r="F73" s="23"/>
      <c r="G73" s="24"/>
      <c r="H73" s="23"/>
      <c r="I73" s="25">
        <f>SUM(I74:I78)</f>
        <v>0</v>
      </c>
    </row>
    <row r="74" spans="1:9" ht="30" x14ac:dyDescent="0.25">
      <c r="A74" s="3" t="str">
        <f ca="1">IF(OR($A74=0,$I74=""),"-",CONCATENATE(#REF!&amp;".",IF(AND(#REF!&gt;=2,$A74&gt;=2),#REF!&amp;".",""),IF(AND(#REF!&gt;=3,$A74&gt;=3),#REF!&amp;".",""),IF(AND(#REF!&gt;=4,$A74&gt;=4),#REF!&amp;".",""),IF($A74="S",#REF!&amp;".","")))</f>
        <v>1.3.3.3.1.</v>
      </c>
      <c r="B74" s="4" t="s">
        <v>8</v>
      </c>
      <c r="C74" s="5" t="s">
        <v>55</v>
      </c>
      <c r="D74" s="6" t="str">
        <f ca="1">IF($A74="S",REFERENCIA.Descricao,"(digite a descrição aqui)")</f>
        <v>REGULARIZAÇÃO E COMPACTAÇÃO DE SUBLEITO DE SOLO  PREDOMINANTEMENTE ARGILOSO. AF_11/2019</v>
      </c>
      <c r="E74" s="7" t="s">
        <v>77</v>
      </c>
      <c r="F74" s="8">
        <v>1992.49</v>
      </c>
      <c r="G74" s="9">
        <f t="shared" si="2"/>
        <v>0</v>
      </c>
      <c r="H74" s="8">
        <f t="shared" si="5"/>
        <v>0</v>
      </c>
      <c r="I74" s="10">
        <f t="shared" si="6"/>
        <v>0</v>
      </c>
    </row>
    <row r="75" spans="1:9" ht="60" x14ac:dyDescent="0.25">
      <c r="A75" s="3" t="str">
        <f ca="1">IF(OR($A75=0,$I75=""),"-",CONCATENATE(#REF!&amp;".",IF(AND(#REF!&gt;=2,$A75&gt;=2),#REF!&amp;".",""),IF(AND(#REF!&gt;=3,$A75&gt;=3),#REF!&amp;".",""),IF(AND(#REF!&gt;=4,$A75&gt;=4),#REF!&amp;".",""),IF($A75="S",#REF!&amp;".","")))</f>
        <v>1.3.3.3.2.</v>
      </c>
      <c r="B75" s="4" t="s">
        <v>8</v>
      </c>
      <c r="C75" s="5" t="s">
        <v>56</v>
      </c>
      <c r="D75" s="6" t="str">
        <f ca="1">IF($A75="S",REFERENCIA.Descricao,"(digite a descrição aqui)")</f>
        <v>EXECUÇÃO E COMPACTAÇÃO DE BASE E OU SUB BASE PARA PAVIMENTAÇÃO DE SOLO ESTABILIZADO GRANULOMETRICAMENTE SEM MISTURA DE SOLOS - EXCLUSIVE SOLO, ESCAVAÇÃO, CARGA E TRANSPORTE. AF_11/2019</v>
      </c>
      <c r="E75" s="7" t="s">
        <v>76</v>
      </c>
      <c r="F75" s="8">
        <v>298.87</v>
      </c>
      <c r="G75" s="9">
        <f t="shared" si="2"/>
        <v>0</v>
      </c>
      <c r="H75" s="8">
        <f t="shared" si="5"/>
        <v>0</v>
      </c>
      <c r="I75" s="10">
        <f t="shared" si="6"/>
        <v>0</v>
      </c>
    </row>
    <row r="76" spans="1:9" ht="30" x14ac:dyDescent="0.25">
      <c r="A76" s="3" t="str">
        <f ca="1">IF(OR($A76=0,$I76=""),"-",CONCATENATE(#REF!&amp;".",IF(AND(#REF!&gt;=2,$A76&gt;=2),#REF!&amp;".",""),IF(AND(#REF!&gt;=3,$A76&gt;=3),#REF!&amp;".",""),IF(AND(#REF!&gt;=4,$A76&gt;=4),#REF!&amp;".",""),IF($A76="S",#REF!&amp;".","")))</f>
        <v>1.3.3.3.3.</v>
      </c>
      <c r="B76" s="4" t="s">
        <v>8</v>
      </c>
      <c r="C76" s="5" t="s">
        <v>50</v>
      </c>
      <c r="D76" s="6" t="str">
        <f ca="1">IF($A76="S",REFERENCIA.Descricao,"(digite a descrição aqui)")</f>
        <v>TRANSPORTE COM CAMINHÃO BASCULANTE DE 10 M³, EM VIA INTERNA (DENTRO DO CANTEIRO - UNIDADE: M3XKM). AF_07/2020</v>
      </c>
      <c r="E76" s="7" t="s">
        <v>79</v>
      </c>
      <c r="F76" s="8">
        <v>194.27</v>
      </c>
      <c r="G76" s="9">
        <f t="shared" si="2"/>
        <v>0</v>
      </c>
      <c r="H76" s="8">
        <f t="shared" si="5"/>
        <v>0</v>
      </c>
      <c r="I76" s="10">
        <f t="shared" si="6"/>
        <v>0</v>
      </c>
    </row>
    <row r="77" spans="1:9" ht="30" x14ac:dyDescent="0.25">
      <c r="A77" s="3" t="str">
        <f ca="1">IF(OR($A77=0,$I77=""),"-",CONCATENATE(#REF!&amp;".",IF(AND(#REF!&gt;=2,$A77&gt;=2),#REF!&amp;".",""),IF(AND(#REF!&gt;=3,$A77&gt;=3),#REF!&amp;".",""),IF(AND(#REF!&gt;=4,$A77&gt;=4),#REF!&amp;".",""),IF($A77="S",#REF!&amp;".","")))</f>
        <v>1.3.3.3.4.</v>
      </c>
      <c r="B77" s="4" t="s">
        <v>8</v>
      </c>
      <c r="C77" s="5" t="s">
        <v>57</v>
      </c>
      <c r="D77" s="6" t="str">
        <f ca="1">IF($A77="S",REFERENCIA.Descricao,"(digite a descrição aqui)")</f>
        <v>TRANSPORTE COM CAMINHÃO BASCULANTE DE 10 M³, EM VIA URBANA EM LEITO NATURAL (UNIDADE: M3XKM). AF_07/2020</v>
      </c>
      <c r="E77" s="7" t="s">
        <v>79</v>
      </c>
      <c r="F77" s="8">
        <v>1165.6099999999999</v>
      </c>
      <c r="G77" s="9">
        <f t="shared" si="2"/>
        <v>0</v>
      </c>
      <c r="H77" s="8">
        <f t="shared" si="5"/>
        <v>0</v>
      </c>
      <c r="I77" s="10">
        <f t="shared" si="6"/>
        <v>0</v>
      </c>
    </row>
    <row r="78" spans="1:9" ht="60" x14ac:dyDescent="0.25">
      <c r="A78" s="3" t="str">
        <f ca="1">IF(OR($A78=0,$I78=""),"-",CONCATENATE(#REF!&amp;".",IF(AND(#REF!&gt;=2,$A78&gt;=2),#REF!&amp;".",""),IF(AND(#REF!&gt;=3,$A78&gt;=3),#REF!&amp;".",""),IF(AND(#REF!&gt;=4,$A78&gt;=4),#REF!&amp;".",""),IF($A78="S",#REF!&amp;".","")))</f>
        <v>1.3.3.3.5.</v>
      </c>
      <c r="B78" s="4" t="s">
        <v>8</v>
      </c>
      <c r="C78" s="5" t="s">
        <v>49</v>
      </c>
      <c r="D78" s="6" t="str">
        <f ca="1">IF($A78="S",REFERENCIA.Descricao,"(digite a descrição aqui)")</f>
        <v>CARGA, MANOBRA E DESCARGA DE SOLOS E MATERIAIS GRANULARES EM CAMINHÃO BASCULANTE 14 M³ - CARGA COM ESCAVADEIRA HIDRÁULICA (CAÇAMBA DE 1,20 M³ / 155 HP) E DESCARGA LIVRE (UNIDADE: M3). AF_07/2020</v>
      </c>
      <c r="E78" s="7" t="s">
        <v>76</v>
      </c>
      <c r="F78" s="8">
        <v>116.56</v>
      </c>
      <c r="G78" s="9">
        <f t="shared" si="2"/>
        <v>0</v>
      </c>
      <c r="H78" s="8">
        <f t="shared" si="5"/>
        <v>0</v>
      </c>
      <c r="I78" s="10">
        <f t="shared" si="6"/>
        <v>0</v>
      </c>
    </row>
    <row r="79" spans="1:9" x14ac:dyDescent="0.25">
      <c r="A79" s="3" t="str">
        <f ca="1">IF(OR($A79=0,$I79=""),"-",CONCATENATE(#REF!&amp;".",IF(AND(#REF!&gt;=2,$A79&gt;=2),#REF!&amp;".",""),IF(AND(#REF!&gt;=3,$A79&gt;=3),#REF!&amp;".",""),IF(AND(#REF!&gt;=4,$A79&gt;=4),#REF!&amp;".",""),IF($A79="S",#REF!&amp;".","")))</f>
        <v>1.4.</v>
      </c>
      <c r="B79" s="19" t="s">
        <v>8</v>
      </c>
      <c r="C79" s="20"/>
      <c r="D79" s="21" t="s">
        <v>60</v>
      </c>
      <c r="E79" s="22"/>
      <c r="F79" s="23"/>
      <c r="G79" s="24"/>
      <c r="H79" s="23"/>
      <c r="I79" s="25">
        <f>I80+I85+I90</f>
        <v>0</v>
      </c>
    </row>
    <row r="80" spans="1:9" x14ac:dyDescent="0.25">
      <c r="A80" s="3" t="str">
        <f ca="1">IF(OR($A80=0,$I80=""),"-",CONCATENATE(#REF!&amp;".",IF(AND(#REF!&gt;=2,$A80&gt;=2),#REF!&amp;".",""),IF(AND(#REF!&gt;=3,$A80&gt;=3),#REF!&amp;".",""),IF(AND(#REF!&gt;=4,$A80&gt;=4),#REF!&amp;".",""),IF($A80="S",#REF!&amp;".","")))</f>
        <v>1.4.1.</v>
      </c>
      <c r="B80" s="19" t="s">
        <v>8</v>
      </c>
      <c r="C80" s="20"/>
      <c r="D80" s="21" t="s">
        <v>61</v>
      </c>
      <c r="E80" s="22"/>
      <c r="F80" s="23"/>
      <c r="G80" s="24"/>
      <c r="H80" s="23"/>
      <c r="I80" s="25">
        <f>SUM(I81:I84)</f>
        <v>0</v>
      </c>
    </row>
    <row r="81" spans="1:9" ht="30" x14ac:dyDescent="0.25">
      <c r="A81" s="3" t="str">
        <f ca="1">IF(OR($A81=0,$I81=""),"-",CONCATENATE(#REF!&amp;".",IF(AND(#REF!&gt;=2,$A81&gt;=2),#REF!&amp;".",""),IF(AND(#REF!&gt;=3,$A81&gt;=3),#REF!&amp;".",""),IF(AND(#REF!&gt;=4,$A81&gt;=4),#REF!&amp;".",""),IF($A81="S",#REF!&amp;".","")))</f>
        <v>1.4.1.0.1.</v>
      </c>
      <c r="B81" s="4" t="s">
        <v>8</v>
      </c>
      <c r="C81" s="5" t="s">
        <v>62</v>
      </c>
      <c r="D81" s="6" t="str">
        <f ca="1">IF($A81="S",REFERENCIA.Descricao,"(digite a descrição aqui)")</f>
        <v>EXECUÇÃO DE PAVIMENTO EM PEDRAS POLIÉDRICAS, REJUNTAMENTO COM PÓ DE PEDRA. AF_05/2020</v>
      </c>
      <c r="E81" s="7" t="s">
        <v>77</v>
      </c>
      <c r="F81" s="8">
        <v>1068.52</v>
      </c>
      <c r="G81" s="9">
        <f t="shared" si="2"/>
        <v>0</v>
      </c>
      <c r="H81" s="8">
        <f t="shared" si="5"/>
        <v>0</v>
      </c>
      <c r="I81" s="10">
        <f t="shared" si="6"/>
        <v>0</v>
      </c>
    </row>
    <row r="82" spans="1:9" ht="30" x14ac:dyDescent="0.25">
      <c r="A82" s="3" t="str">
        <f ca="1">IF(OR($A82=0,$I82=""),"-",CONCATENATE(#REF!&amp;".",IF(AND(#REF!&gt;=2,$A82&gt;=2),#REF!&amp;".",""),IF(AND(#REF!&gt;=3,$A82&gt;=3),#REF!&amp;".",""),IF(AND(#REF!&gt;=4,$A82&gt;=4),#REF!&amp;".",""),IF($A82="S",#REF!&amp;".","")))</f>
        <v>1.4.1.0.2.</v>
      </c>
      <c r="B82" s="4" t="s">
        <v>8</v>
      </c>
      <c r="C82" s="5" t="s">
        <v>63</v>
      </c>
      <c r="D82" s="6" t="str">
        <f ca="1">IF($A82="S",REFERENCIA.Descricao,"(digite a descrição aqui)")</f>
        <v>TRANSPORTE COM CAMINHÃO BASCULANTE DE 10 M³, EM VIA URBANA EM LEITO NATURAL (UNIDADE: TXKM). AF_07/2020</v>
      </c>
      <c r="E82" s="7" t="s">
        <v>81</v>
      </c>
      <c r="F82" s="8">
        <v>3077.34</v>
      </c>
      <c r="G82" s="9">
        <f t="shared" si="2"/>
        <v>0</v>
      </c>
      <c r="H82" s="8">
        <f t="shared" si="5"/>
        <v>0</v>
      </c>
      <c r="I82" s="10">
        <f t="shared" si="6"/>
        <v>0</v>
      </c>
    </row>
    <row r="83" spans="1:9" ht="45" x14ac:dyDescent="0.25">
      <c r="A83" s="3" t="str">
        <f ca="1">IF(OR($A83=0,$I83=""),"-",CONCATENATE(#REF!&amp;".",IF(AND(#REF!&gt;=2,$A83&gt;=2),#REF!&amp;".",""),IF(AND(#REF!&gt;=3,$A83&gt;=3),#REF!&amp;".",""),IF(AND(#REF!&gt;=4,$A83&gt;=4),#REF!&amp;".",""),IF($A83="S",#REF!&amp;".","")))</f>
        <v>1.4.1.0.3.</v>
      </c>
      <c r="B83" s="4" t="s">
        <v>8</v>
      </c>
      <c r="C83" s="5" t="s">
        <v>64</v>
      </c>
      <c r="D83" s="6" t="str">
        <f ca="1">IF($A83="S",REFERENCIA.Descricao,"(digite a descrição aqui)")</f>
        <v>TRANSPORTE COM CAMINHÃO BASCULANTE DE 10 M³, EM VIA URBANA PAVIMENTADA, ADICIONAL PARA DMT EXCEDENTE A 30 KM (UNIDADE: TXKM). AF_07/2020</v>
      </c>
      <c r="E83" s="7" t="s">
        <v>81</v>
      </c>
      <c r="F83" s="8">
        <v>10963.02</v>
      </c>
      <c r="G83" s="9">
        <f t="shared" si="2"/>
        <v>0</v>
      </c>
      <c r="H83" s="8">
        <f t="shared" si="5"/>
        <v>0</v>
      </c>
      <c r="I83" s="10">
        <f t="shared" si="6"/>
        <v>0</v>
      </c>
    </row>
    <row r="84" spans="1:9" ht="60" x14ac:dyDescent="0.25">
      <c r="A84" s="3" t="str">
        <f ca="1">IF(OR($A84=0,$I84=""),"-",CONCATENATE(#REF!&amp;".",IF(AND(#REF!&gt;=2,$A84&gt;=2),#REF!&amp;".",""),IF(AND(#REF!&gt;=3,$A84&gt;=3),#REF!&amp;".",""),IF(AND(#REF!&gt;=4,$A84&gt;=4),#REF!&amp;".",""),IF($A84="S",#REF!&amp;".","")))</f>
        <v>1.4.1.0.4.</v>
      </c>
      <c r="B84" s="4" t="s">
        <v>8</v>
      </c>
      <c r="C84" s="5" t="s">
        <v>65</v>
      </c>
      <c r="D84" s="6" t="str">
        <f ca="1">IF($A84="S",REFERENCIA.Descricao,"(digite a descrição aqui)")</f>
        <v>CARGA, MANOBRA E DESCARGA DE SOLOS E MATERIAIS GRANULARES EM CAMINHÃO BASCULANTE 10 M³ - CARGA COM ESCAVADEIRA HIDRÁULICA (CAÇAMBA DE 1,20 M³ / 155 HP) E DESCARGA LIVRE (UNIDADE: T). AF_07/2020</v>
      </c>
      <c r="E84" s="7" t="s">
        <v>82</v>
      </c>
      <c r="F84" s="8">
        <v>192.33</v>
      </c>
      <c r="G84" s="9">
        <f t="shared" si="2"/>
        <v>0</v>
      </c>
      <c r="H84" s="8">
        <f t="shared" si="5"/>
        <v>0</v>
      </c>
      <c r="I84" s="10">
        <f t="shared" si="6"/>
        <v>0</v>
      </c>
    </row>
    <row r="85" spans="1:9" x14ac:dyDescent="0.25">
      <c r="A85" s="3" t="str">
        <f ca="1">IF(OR($A85=0,$I85=""),"-",CONCATENATE(#REF!&amp;".",IF(AND(#REF!&gt;=2,$A85&gt;=2),#REF!&amp;".",""),IF(AND(#REF!&gt;=3,$A85&gt;=3),#REF!&amp;".",""),IF(AND(#REF!&gt;=4,$A85&gt;=4),#REF!&amp;".",""),IF($A85="S",#REF!&amp;".","")))</f>
        <v>1.4.2.</v>
      </c>
      <c r="B85" s="19" t="s">
        <v>8</v>
      </c>
      <c r="C85" s="20"/>
      <c r="D85" s="21" t="s">
        <v>66</v>
      </c>
      <c r="E85" s="22"/>
      <c r="F85" s="23"/>
      <c r="G85" s="24"/>
      <c r="H85" s="23"/>
      <c r="I85" s="25">
        <f>SUM(I86:I89)</f>
        <v>0</v>
      </c>
    </row>
    <row r="86" spans="1:9" ht="30" x14ac:dyDescent="0.25">
      <c r="A86" s="3" t="str">
        <f ca="1">IF(OR($A86=0,$I86=""),"-",CONCATENATE(#REF!&amp;".",IF(AND(#REF!&gt;=2,$A86&gt;=2),#REF!&amp;".",""),IF(AND(#REF!&gt;=3,$A86&gt;=3),#REF!&amp;".",""),IF(AND(#REF!&gt;=4,$A86&gt;=4),#REF!&amp;".",""),IF($A86="S",#REF!&amp;".","")))</f>
        <v>1.4.2.0.1.</v>
      </c>
      <c r="B86" s="4" t="s">
        <v>8</v>
      </c>
      <c r="C86" s="5" t="s">
        <v>62</v>
      </c>
      <c r="D86" s="6" t="str">
        <f ca="1">IF($A86="S",REFERENCIA.Descricao,"(digite a descrição aqui)")</f>
        <v>EXECUÇÃO DE PAVIMENTO EM PEDRAS POLIÉDRICAS, REJUNTAMENTO COM PÓ DE PEDRA. AF_05/2020</v>
      </c>
      <c r="E86" s="7" t="s">
        <v>77</v>
      </c>
      <c r="F86" s="8">
        <v>1150.42</v>
      </c>
      <c r="G86" s="9">
        <f t="shared" si="2"/>
        <v>0</v>
      </c>
      <c r="H86" s="8">
        <f t="shared" si="5"/>
        <v>0</v>
      </c>
      <c r="I86" s="10">
        <f t="shared" si="6"/>
        <v>0</v>
      </c>
    </row>
    <row r="87" spans="1:9" ht="30" x14ac:dyDescent="0.25">
      <c r="A87" s="3" t="str">
        <f ca="1">IF(OR($A87=0,$I87=""),"-",CONCATENATE(#REF!&amp;".",IF(AND(#REF!&gt;=2,$A87&gt;=2),#REF!&amp;".",""),IF(AND(#REF!&gt;=3,$A87&gt;=3),#REF!&amp;".",""),IF(AND(#REF!&gt;=4,$A87&gt;=4),#REF!&amp;".",""),IF($A87="S",#REF!&amp;".","")))</f>
        <v>1.4.2.0.2.</v>
      </c>
      <c r="B87" s="4" t="s">
        <v>8</v>
      </c>
      <c r="C87" s="5" t="s">
        <v>63</v>
      </c>
      <c r="D87" s="6" t="str">
        <f ca="1">IF($A87="S",REFERENCIA.Descricao,"(digite a descrição aqui)")</f>
        <v>TRANSPORTE COM CAMINHÃO BASCULANTE DE 10 M³, EM VIA URBANA EM LEITO NATURAL (UNIDADE: TXKM). AF_07/2020</v>
      </c>
      <c r="E87" s="7" t="s">
        <v>81</v>
      </c>
      <c r="F87" s="8">
        <v>3313.21</v>
      </c>
      <c r="G87" s="9">
        <f t="shared" si="2"/>
        <v>0</v>
      </c>
      <c r="H87" s="8">
        <f t="shared" si="5"/>
        <v>0</v>
      </c>
      <c r="I87" s="10">
        <f t="shared" si="6"/>
        <v>0</v>
      </c>
    </row>
    <row r="88" spans="1:9" ht="45" x14ac:dyDescent="0.25">
      <c r="A88" s="3" t="str">
        <f ca="1">IF(OR($A88=0,$I88=""),"-",CONCATENATE(#REF!&amp;".",IF(AND(#REF!&gt;=2,$A88&gt;=2),#REF!&amp;".",""),IF(AND(#REF!&gt;=3,$A88&gt;=3),#REF!&amp;".",""),IF(AND(#REF!&gt;=4,$A88&gt;=4),#REF!&amp;".",""),IF($A88="S",#REF!&amp;".","")))</f>
        <v>1.4.2.0.3.</v>
      </c>
      <c r="B88" s="4" t="s">
        <v>8</v>
      </c>
      <c r="C88" s="5" t="s">
        <v>64</v>
      </c>
      <c r="D88" s="6" t="str">
        <f ca="1">IF($A88="S",REFERENCIA.Descricao,"(digite a descrição aqui)")</f>
        <v>TRANSPORTE COM CAMINHÃO BASCULANTE DE 10 M³, EM VIA URBANA PAVIMENTADA, ADICIONAL PARA DMT EXCEDENTE A 30 KM (UNIDADE: TXKM). AF_07/2020</v>
      </c>
      <c r="E88" s="7" t="s">
        <v>81</v>
      </c>
      <c r="F88" s="8">
        <v>11803.31</v>
      </c>
      <c r="G88" s="9">
        <f t="shared" si="2"/>
        <v>0</v>
      </c>
      <c r="H88" s="8">
        <f t="shared" si="5"/>
        <v>0</v>
      </c>
      <c r="I88" s="10">
        <f t="shared" si="6"/>
        <v>0</v>
      </c>
    </row>
    <row r="89" spans="1:9" ht="60" x14ac:dyDescent="0.25">
      <c r="A89" s="3" t="str">
        <f ca="1">IF(OR($A89=0,$I89=""),"-",CONCATENATE(#REF!&amp;".",IF(AND(#REF!&gt;=2,$A89&gt;=2),#REF!&amp;".",""),IF(AND(#REF!&gt;=3,$A89&gt;=3),#REF!&amp;".",""),IF(AND(#REF!&gt;=4,$A89&gt;=4),#REF!&amp;".",""),IF($A89="S",#REF!&amp;".","")))</f>
        <v>1.4.2.0.4.</v>
      </c>
      <c r="B89" s="4" t="s">
        <v>8</v>
      </c>
      <c r="C89" s="5" t="s">
        <v>65</v>
      </c>
      <c r="D89" s="6" t="str">
        <f ca="1">IF($A89="S",REFERENCIA.Descricao,"(digite a descrição aqui)")</f>
        <v>CARGA, MANOBRA E DESCARGA DE SOLOS E MATERIAIS GRANULARES EM CAMINHÃO BASCULANTE 10 M³ - CARGA COM ESCAVADEIRA HIDRÁULICA (CAÇAMBA DE 1,20 M³ / 155 HP) E DESCARGA LIVRE (UNIDADE: T). AF_07/2020</v>
      </c>
      <c r="E89" s="7" t="s">
        <v>82</v>
      </c>
      <c r="F89" s="8">
        <v>207.08</v>
      </c>
      <c r="G89" s="9">
        <f t="shared" si="2"/>
        <v>0</v>
      </c>
      <c r="H89" s="8">
        <f t="shared" si="5"/>
        <v>0</v>
      </c>
      <c r="I89" s="10">
        <f t="shared" si="6"/>
        <v>0</v>
      </c>
    </row>
    <row r="90" spans="1:9" x14ac:dyDescent="0.25">
      <c r="A90" s="3" t="str">
        <f ca="1">IF(OR($A90=0,$I90=""),"-",CONCATENATE(#REF!&amp;".",IF(AND(#REF!&gt;=2,$A90&gt;=2),#REF!&amp;".",""),IF(AND(#REF!&gt;=3,$A90&gt;=3),#REF!&amp;".",""),IF(AND(#REF!&gt;=4,$A90&gt;=4),#REF!&amp;".",""),IF($A90="S",#REF!&amp;".","")))</f>
        <v>1.4.3.</v>
      </c>
      <c r="B90" s="19" t="s">
        <v>8</v>
      </c>
      <c r="C90" s="20"/>
      <c r="D90" s="21" t="s">
        <v>67</v>
      </c>
      <c r="E90" s="22"/>
      <c r="F90" s="23"/>
      <c r="G90" s="24"/>
      <c r="H90" s="23"/>
      <c r="I90" s="25">
        <f>SUM(I91:I94)</f>
        <v>0</v>
      </c>
    </row>
    <row r="91" spans="1:9" ht="30" x14ac:dyDescent="0.25">
      <c r="A91" s="3" t="str">
        <f ca="1">IF(OR($A91=0,$I91=""),"-",CONCATENATE(#REF!&amp;".",IF(AND(#REF!&gt;=2,$A91&gt;=2),#REF!&amp;".",""),IF(AND(#REF!&gt;=3,$A91&gt;=3),#REF!&amp;".",""),IF(AND(#REF!&gt;=4,$A91&gt;=4),#REF!&amp;".",""),IF($A91="S",#REF!&amp;".","")))</f>
        <v>1.4.3.0.1.</v>
      </c>
      <c r="B91" s="4" t="s">
        <v>8</v>
      </c>
      <c r="C91" s="5" t="s">
        <v>62</v>
      </c>
      <c r="D91" s="6" t="str">
        <f ca="1">IF($A91="S",REFERENCIA.Descricao,"(digite a descrição aqui)")</f>
        <v>EXECUÇÃO DE PAVIMENTO EM PEDRAS POLIÉDRICAS, REJUNTAMENTO COM PÓ DE PEDRA. AF_05/2020</v>
      </c>
      <c r="E91" s="7" t="s">
        <v>77</v>
      </c>
      <c r="F91" s="8">
        <v>1888.55</v>
      </c>
      <c r="G91" s="9">
        <f t="shared" si="2"/>
        <v>0</v>
      </c>
      <c r="H91" s="8">
        <f t="shared" si="5"/>
        <v>0</v>
      </c>
      <c r="I91" s="10">
        <f t="shared" si="6"/>
        <v>0</v>
      </c>
    </row>
    <row r="92" spans="1:9" ht="30" x14ac:dyDescent="0.25">
      <c r="A92" s="3" t="str">
        <f ca="1">IF(OR($A92=0,$I92=""),"-",CONCATENATE(#REF!&amp;".",IF(AND(#REF!&gt;=2,$A92&gt;=2),#REF!&amp;".",""),IF(AND(#REF!&gt;=3,$A92&gt;=3),#REF!&amp;".",""),IF(AND(#REF!&gt;=4,$A92&gt;=4),#REF!&amp;".",""),IF($A92="S",#REF!&amp;".","")))</f>
        <v>1.4.3.0.2.</v>
      </c>
      <c r="B92" s="4" t="s">
        <v>8</v>
      </c>
      <c r="C92" s="5" t="s">
        <v>63</v>
      </c>
      <c r="D92" s="6" t="str">
        <f ca="1">IF($A92="S",REFERENCIA.Descricao,"(digite a descrição aqui)")</f>
        <v>TRANSPORTE COM CAMINHÃO BASCULANTE DE 10 M³, EM VIA URBANA EM LEITO NATURAL (UNIDADE: TXKM). AF_07/2020</v>
      </c>
      <c r="E92" s="7" t="s">
        <v>81</v>
      </c>
      <c r="F92" s="8">
        <v>5642.99</v>
      </c>
      <c r="G92" s="9">
        <f t="shared" si="2"/>
        <v>0</v>
      </c>
      <c r="H92" s="8">
        <f t="shared" si="5"/>
        <v>0</v>
      </c>
      <c r="I92" s="10">
        <f t="shared" si="6"/>
        <v>0</v>
      </c>
    </row>
    <row r="93" spans="1:9" ht="45" x14ac:dyDescent="0.25">
      <c r="A93" s="3" t="str">
        <f ca="1">IF(OR($A93=0,$I93=""),"-",CONCATENATE(#REF!&amp;".",IF(AND(#REF!&gt;=2,$A93&gt;=2),#REF!&amp;".",""),IF(AND(#REF!&gt;=3,$A93&gt;=3),#REF!&amp;".",""),IF(AND(#REF!&gt;=4,$A93&gt;=4),#REF!&amp;".",""),IF($A93="S",#REF!&amp;".","")))</f>
        <v>1.4.3.0.3.</v>
      </c>
      <c r="B93" s="4" t="s">
        <v>8</v>
      </c>
      <c r="C93" s="5" t="s">
        <v>64</v>
      </c>
      <c r="D93" s="6" t="str">
        <f ca="1">IF($A93="S",REFERENCIA.Descricao,"(digite a descrição aqui)")</f>
        <v>TRANSPORTE COM CAMINHÃO BASCULANTE DE 10 M³, EM VIA URBANA PAVIMENTADA, ADICIONAL PARA DMT EXCEDENTE A 30 KM (UNIDADE: TXKM). AF_07/2020</v>
      </c>
      <c r="E93" s="7" t="s">
        <v>81</v>
      </c>
      <c r="F93" s="8">
        <v>19376.52</v>
      </c>
      <c r="G93" s="9">
        <f t="shared" si="2"/>
        <v>0</v>
      </c>
      <c r="H93" s="8">
        <f t="shared" si="5"/>
        <v>0</v>
      </c>
      <c r="I93" s="10">
        <f t="shared" si="6"/>
        <v>0</v>
      </c>
    </row>
    <row r="94" spans="1:9" ht="60" x14ac:dyDescent="0.25">
      <c r="A94" s="3" t="str">
        <f ca="1">IF(OR($A94=0,$I94=""),"-",CONCATENATE(#REF!&amp;".",IF(AND(#REF!&gt;=2,$A94&gt;=2),#REF!&amp;".",""),IF(AND(#REF!&gt;=3,$A94&gt;=3),#REF!&amp;".",""),IF(AND(#REF!&gt;=4,$A94&gt;=4),#REF!&amp;".",""),IF($A94="S",#REF!&amp;".","")))</f>
        <v>1.4.3.0.4.</v>
      </c>
      <c r="B94" s="4" t="s">
        <v>8</v>
      </c>
      <c r="C94" s="5" t="s">
        <v>65</v>
      </c>
      <c r="D94" s="6" t="str">
        <f ca="1">IF($A94="S",REFERENCIA.Descricao,"(digite a descrição aqui)")</f>
        <v>CARGA, MANOBRA E DESCARGA DE SOLOS E MATERIAIS GRANULARES EM CAMINHÃO BASCULANTE 10 M³ - CARGA COM ESCAVADEIRA HIDRÁULICA (CAÇAMBA DE 1,20 M³ / 155 HP) E DESCARGA LIVRE (UNIDADE: T). AF_07/2020</v>
      </c>
      <c r="E94" s="7" t="s">
        <v>82</v>
      </c>
      <c r="F94" s="8">
        <v>339.94</v>
      </c>
      <c r="G94" s="9">
        <f t="shared" si="2"/>
        <v>0</v>
      </c>
      <c r="H94" s="8">
        <f t="shared" si="5"/>
        <v>0</v>
      </c>
      <c r="I94" s="10">
        <f t="shared" si="6"/>
        <v>0</v>
      </c>
    </row>
    <row r="95" spans="1:9" x14ac:dyDescent="0.25">
      <c r="A95" s="3" t="str">
        <f ca="1">IF(OR($A95=0,$I95=""),"-",CONCATENATE(#REF!&amp;".",IF(AND(#REF!&gt;=2,$A95&gt;=2),#REF!&amp;".",""),IF(AND(#REF!&gt;=3,$A95&gt;=3),#REF!&amp;".",""),IF(AND(#REF!&gt;=4,$A95&gt;=4),#REF!&amp;".",""),IF($A95="S",#REF!&amp;".","")))</f>
        <v>1.5.</v>
      </c>
      <c r="B95" s="19" t="s">
        <v>8</v>
      </c>
      <c r="C95" s="20"/>
      <c r="D95" s="21" t="s">
        <v>68</v>
      </c>
      <c r="E95" s="22"/>
      <c r="F95" s="23"/>
      <c r="G95" s="24"/>
      <c r="H95" s="23"/>
      <c r="I95" s="25">
        <f>SUM(I96:I98)</f>
        <v>0</v>
      </c>
    </row>
    <row r="96" spans="1:9" ht="30" x14ac:dyDescent="0.25">
      <c r="A96" s="3" t="str">
        <f ca="1">IF(OR($A96=0,$I96=""),"-",CONCATENATE(#REF!&amp;".",IF(AND(#REF!&gt;=2,$A96&gt;=2),#REF!&amp;".",""),IF(AND(#REF!&gt;=3,$A96&gt;=3),#REF!&amp;".",""),IF(AND(#REF!&gt;=4,$A96&gt;=4),#REF!&amp;".",""),IF($A96="S",#REF!&amp;".","")))</f>
        <v>1.5.0.0.1.</v>
      </c>
      <c r="B96" s="4" t="s">
        <v>69</v>
      </c>
      <c r="C96" s="5" t="s">
        <v>70</v>
      </c>
      <c r="D96" s="6" t="str">
        <f ca="1">IF($A96="S",REFERENCIA.Descricao,"(digite a descrição aqui)")</f>
        <v>PLACA DE SINALIZACAO EM CHAPA DE ACO NUM 16 COM PINTURA REFLETIVA</v>
      </c>
      <c r="E96" s="7" t="s">
        <v>83</v>
      </c>
      <c r="F96" s="8">
        <v>2.25</v>
      </c>
      <c r="G96" s="9">
        <f t="shared" si="2"/>
        <v>0</v>
      </c>
      <c r="H96" s="8">
        <f t="shared" si="5"/>
        <v>0</v>
      </c>
      <c r="I96" s="10">
        <f t="shared" si="6"/>
        <v>0</v>
      </c>
    </row>
    <row r="97" spans="1:9" ht="30" x14ac:dyDescent="0.25">
      <c r="A97" s="3" t="str">
        <f ca="1">IF(OR($A97=0,$I97=""),"-",CONCATENATE(#REF!&amp;".",IF(AND(#REF!&gt;=2,$A97&gt;=2),#REF!&amp;".",""),IF(AND(#REF!&gt;=3,$A97&gt;=3),#REF!&amp;".",""),IF(AND(#REF!&gt;=4,$A97&gt;=4),#REF!&amp;".",""),IF($A97="S",#REF!&amp;".","")))</f>
        <v>1.5.0.0.2.</v>
      </c>
      <c r="B97" s="4" t="s">
        <v>69</v>
      </c>
      <c r="C97" s="5" t="s">
        <v>71</v>
      </c>
      <c r="D97" s="6" t="str">
        <f ca="1">IF($A97="S",REFERENCIA.Descricao,"(digite a descrição aqui)")</f>
        <v>POSTE CONICO CONTINUO EM ACO GALVANIZADO, RETO, FLANGEADO,  H = 3 M, DIAMETRO INFERIOR = *95* MM</v>
      </c>
      <c r="E97" s="7" t="s">
        <v>84</v>
      </c>
      <c r="F97" s="8">
        <v>7</v>
      </c>
      <c r="G97" s="9">
        <f t="shared" si="2"/>
        <v>0</v>
      </c>
      <c r="H97" s="8">
        <f t="shared" si="5"/>
        <v>0</v>
      </c>
      <c r="I97" s="10">
        <f t="shared" si="6"/>
        <v>0</v>
      </c>
    </row>
    <row r="98" spans="1:9" ht="30" x14ac:dyDescent="0.25">
      <c r="A98" s="3" t="str">
        <f ca="1">IF(OR($A98=0,$I98=""),"-",CONCATENATE(#REF!&amp;".",IF(AND(#REF!&gt;=2,$A98&gt;=2),#REF!&amp;".",""),IF(AND(#REF!&gt;=3,$A98&gt;=3),#REF!&amp;".",""),IF(AND(#REF!&gt;=4,$A98&gt;=4),#REF!&amp;".",""),IF($A98="S",#REF!&amp;".","")))</f>
        <v>1.5.0.0.3.</v>
      </c>
      <c r="B98" s="4" t="s">
        <v>72</v>
      </c>
      <c r="C98" s="5" t="s">
        <v>73</v>
      </c>
      <c r="D98" s="6" t="str">
        <f ca="1">IF($A98="S",REFERENCIA.Descricao,"(digite a descrição aqui)")</f>
        <v>INSTALAÇÃO DE PLACA DE SINALIZAÇÃO EM POSTE DE AÇO, EXCLUSIVE FORNECIMENTO</v>
      </c>
      <c r="E98" s="7" t="s">
        <v>84</v>
      </c>
      <c r="F98" s="8">
        <v>10</v>
      </c>
      <c r="G98" s="9">
        <f t="shared" si="2"/>
        <v>0</v>
      </c>
      <c r="H98" s="8">
        <f t="shared" si="5"/>
        <v>0</v>
      </c>
      <c r="I98" s="10">
        <f t="shared" si="6"/>
        <v>0</v>
      </c>
    </row>
    <row r="99" spans="1:9" x14ac:dyDescent="0.25">
      <c r="A99" s="15"/>
      <c r="B99" s="17"/>
      <c r="C99" s="17"/>
      <c r="D99" s="17"/>
      <c r="E99" s="17"/>
      <c r="F99" s="17"/>
      <c r="G99" s="17"/>
      <c r="H99" s="17"/>
      <c r="I99" s="16"/>
    </row>
  </sheetData>
  <mergeCells count="1">
    <mergeCell ref="A2:D2"/>
  </mergeCells>
  <conditionalFormatting sqref="G5:G6 G41 G27:G30 G62:G66 G81:G84 G95:G98 G79 G8:G18 G49:G51 G20:G24 G36 G90 G56 G73">
    <cfRule type="expression" dxfId="361" priority="29" stopIfTrue="1">
      <formula>$A5=1</formula>
    </cfRule>
    <cfRule type="expression" dxfId="360" priority="30" stopIfTrue="1">
      <formula>OR($A5=0,$A5=2,$A5=3,$A5=4)</formula>
    </cfRule>
    <cfRule type="expression" dxfId="359" priority="31" stopIfTrue="1">
      <formula>AND(TIPOORCAMENTO="Licitado",$A5&lt;&gt;"L",$A5&lt;&gt;-1)</formula>
    </cfRule>
  </conditionalFormatting>
  <conditionalFormatting sqref="D3:D6 D41 D95 D27 D64 D66 D79 D18 D20:D23 A3:A98 H3:I25 H53:I98 H49:I51 H32:I47 H27:I30">
    <cfRule type="expression" dxfId="358" priority="377" stopIfTrue="1">
      <formula>$A3=1</formula>
    </cfRule>
    <cfRule type="expression" dxfId="357" priority="378" stopIfTrue="1">
      <formula>OR($A3=0,$A3=2,$A3=3,$A3=4)</formula>
    </cfRule>
  </conditionalFormatting>
  <conditionalFormatting sqref="B5:C6 B41:C41 B95:C95 B27:C27 B64:C64 B66:C66 B79:C79 E3:F17 B18:C18 B20:C23 B36:C36 B32:B35 B37:B39 B90:C90 B86:B89 B91:B93 E25:F25 B56:C56 B73:C73 B68:B72 B74:B75 E51:F51 C72 C78 E19:F23 E53:F98 E49:F49 E32:F47 E27:F30">
    <cfRule type="expression" dxfId="353" priority="382" stopIfTrue="1">
      <formula>$A3=1</formula>
    </cfRule>
    <cfRule type="expression" dxfId="352" priority="383" stopIfTrue="1">
      <formula>OR($A3=0,$A3=2,$A3=3,$A3=4)</formula>
    </cfRule>
  </conditionalFormatting>
  <conditionalFormatting sqref="G3:G4">
    <cfRule type="expression" dxfId="351" priority="371" stopIfTrue="1">
      <formula>$A3=1</formula>
    </cfRule>
    <cfRule type="expression" dxfId="350" priority="372" stopIfTrue="1">
      <formula>OR($A3=0,$A3=2,$A3=3,$A3=4)</formula>
    </cfRule>
    <cfRule type="expression" dxfId="349" priority="373" stopIfTrue="1">
      <formula>AND(TIPOORCAMENTO="Licitado",$A3&lt;&gt;"L",$A3&lt;&gt;-1)</formula>
    </cfRule>
  </conditionalFormatting>
  <conditionalFormatting sqref="B3:C4">
    <cfRule type="expression" dxfId="348" priority="374" stopIfTrue="1">
      <formula>$A3=1</formula>
    </cfRule>
    <cfRule type="expression" dxfId="347" priority="375" stopIfTrue="1">
      <formula>OR($A3=0,$A3=2,$A3=3,$A3=4)</formula>
    </cfRule>
  </conditionalFormatting>
  <conditionalFormatting sqref="D62">
    <cfRule type="expression" dxfId="346" priority="364" stopIfTrue="1">
      <formula>$A62=1</formula>
    </cfRule>
    <cfRule type="expression" dxfId="345" priority="365" stopIfTrue="1">
      <formula>OR($A62=0,$A62=2,$A62=3,$A62=4)</formula>
    </cfRule>
  </conditionalFormatting>
  <conditionalFormatting sqref="B62:C62">
    <cfRule type="expression" dxfId="344" priority="369" stopIfTrue="1">
      <formula>$A62=1</formula>
    </cfRule>
    <cfRule type="expression" dxfId="343" priority="370" stopIfTrue="1">
      <formula>OR($A62=0,$A62=2,$A62=3,$A62=4)</formula>
    </cfRule>
  </conditionalFormatting>
  <conditionalFormatting sqref="D63">
    <cfRule type="expression" dxfId="342" priority="356" stopIfTrue="1">
      <formula>$A63=1</formula>
    </cfRule>
    <cfRule type="expression" dxfId="341" priority="357" stopIfTrue="1">
      <formula>OR($A63=0,$A63=2,$A63=3,$A63=4)</formula>
    </cfRule>
  </conditionalFormatting>
  <conditionalFormatting sqref="B63:C63">
    <cfRule type="expression" dxfId="340" priority="361" stopIfTrue="1">
      <formula>$A63=1</formula>
    </cfRule>
    <cfRule type="expression" dxfId="339" priority="362" stopIfTrue="1">
      <formula>OR($A63=0,$A63=2,$A63=3,$A63=4)</formula>
    </cfRule>
  </conditionalFormatting>
  <conditionalFormatting sqref="D96:D98">
    <cfRule type="expression" dxfId="338" priority="348" stopIfTrue="1">
      <formula>$A96=1</formula>
    </cfRule>
    <cfRule type="expression" dxfId="337" priority="349" stopIfTrue="1">
      <formula>OR($A96=0,$A96=2,$A96=3,$A96=4)</formula>
    </cfRule>
  </conditionalFormatting>
  <conditionalFormatting sqref="B96:C98">
    <cfRule type="expression" dxfId="336" priority="353" stopIfTrue="1">
      <formula>$A96=1</formula>
    </cfRule>
    <cfRule type="expression" dxfId="335" priority="354" stopIfTrue="1">
      <formula>OR($A96=0,$A96=2,$A96=3,$A96=4)</formula>
    </cfRule>
  </conditionalFormatting>
  <conditionalFormatting sqref="D28">
    <cfRule type="expression" dxfId="334" priority="340" stopIfTrue="1">
      <formula>$A28=1</formula>
    </cfRule>
    <cfRule type="expression" dxfId="333" priority="341" stopIfTrue="1">
      <formula>OR($A28=0,$A28=2,$A28=3,$A28=4)</formula>
    </cfRule>
  </conditionalFormatting>
  <conditionalFormatting sqref="B28:C28">
    <cfRule type="expression" dxfId="332" priority="345" stopIfTrue="1">
      <formula>$A28=1</formula>
    </cfRule>
    <cfRule type="expression" dxfId="331" priority="346" stopIfTrue="1">
      <formula>OR($A28=0,$A28=2,$A28=3,$A28=4)</formula>
    </cfRule>
  </conditionalFormatting>
  <conditionalFormatting sqref="D49">
    <cfRule type="expression" dxfId="330" priority="332" stopIfTrue="1">
      <formula>$A49=1</formula>
    </cfRule>
    <cfRule type="expression" dxfId="329" priority="333" stopIfTrue="1">
      <formula>OR($A49=0,$A49=2,$A49=3,$A49=4)</formula>
    </cfRule>
  </conditionalFormatting>
  <conditionalFormatting sqref="B49:C49">
    <cfRule type="expression" dxfId="328" priority="337" stopIfTrue="1">
      <formula>$A49=1</formula>
    </cfRule>
    <cfRule type="expression" dxfId="327" priority="338" stopIfTrue="1">
      <formula>OR($A49=0,$A49=2,$A49=3,$A49=4)</formula>
    </cfRule>
  </conditionalFormatting>
  <conditionalFormatting sqref="D50">
    <cfRule type="expression" dxfId="326" priority="324" stopIfTrue="1">
      <formula>$A50=1</formula>
    </cfRule>
    <cfRule type="expression" dxfId="325" priority="325" stopIfTrue="1">
      <formula>OR($A50=0,$A50=2,$A50=3,$A50=4)</formula>
    </cfRule>
  </conditionalFormatting>
  <conditionalFormatting sqref="E50:F50">
    <cfRule type="expression" dxfId="324" priority="329" stopIfTrue="1">
      <formula>$A50=1</formula>
    </cfRule>
    <cfRule type="expression" dxfId="323" priority="330" stopIfTrue="1">
      <formula>OR($A50=0,$A50=2,$A50=3,$A50=4)</formula>
    </cfRule>
  </conditionalFormatting>
  <conditionalFormatting sqref="B50:C50">
    <cfRule type="expression" dxfId="322" priority="321" stopIfTrue="1">
      <formula>$A50=1</formula>
    </cfRule>
    <cfRule type="expression" dxfId="321" priority="322" stopIfTrue="1">
      <formula>OR($A50=0,$A50=2,$A50=3,$A50=4)</formula>
    </cfRule>
  </conditionalFormatting>
  <conditionalFormatting sqref="D8">
    <cfRule type="expression" dxfId="320" priority="314" stopIfTrue="1">
      <formula>$A8=1</formula>
    </cfRule>
    <cfRule type="expression" dxfId="319" priority="315" stopIfTrue="1">
      <formula>OR($A8=0,$A8=2,$A8=3,$A8=4)</formula>
    </cfRule>
  </conditionalFormatting>
  <conditionalFormatting sqref="B8:C8">
    <cfRule type="expression" dxfId="318" priority="319" stopIfTrue="1">
      <formula>$A8=1</formula>
    </cfRule>
    <cfRule type="expression" dxfId="317" priority="320" stopIfTrue="1">
      <formula>OR($A8=0,$A8=2,$A8=3,$A8=4)</formula>
    </cfRule>
  </conditionalFormatting>
  <conditionalFormatting sqref="D7">
    <cfRule type="expression" dxfId="316" priority="306" stopIfTrue="1">
      <formula>$A7=1</formula>
    </cfRule>
    <cfRule type="expression" dxfId="315" priority="307" stopIfTrue="1">
      <formula>OR($A7=0,$A7=2,$A7=3,$A7=4)</formula>
    </cfRule>
  </conditionalFormatting>
  <conditionalFormatting sqref="G7">
    <cfRule type="expression" dxfId="314" priority="308" stopIfTrue="1">
      <formula>$A7=1</formula>
    </cfRule>
    <cfRule type="expression" dxfId="313" priority="309" stopIfTrue="1">
      <formula>OR($A7=0,$A7=2,$A7=3,$A7=4)</formula>
    </cfRule>
    <cfRule type="expression" dxfId="312" priority="310" stopIfTrue="1">
      <formula>AND(TIPOORCAMENTO="Licitado",$A7&lt;&gt;"L",$A7&lt;&gt;-1)</formula>
    </cfRule>
  </conditionalFormatting>
  <conditionalFormatting sqref="B7:C7">
    <cfRule type="expression" dxfId="311" priority="311" stopIfTrue="1">
      <formula>$A7=1</formula>
    </cfRule>
    <cfRule type="expression" dxfId="310" priority="312" stopIfTrue="1">
      <formula>OR($A7=0,$A7=2,$A7=3,$A7=4)</formula>
    </cfRule>
  </conditionalFormatting>
  <conditionalFormatting sqref="D25">
    <cfRule type="expression" dxfId="309" priority="298" stopIfTrue="1">
      <formula>$A25=1</formula>
    </cfRule>
    <cfRule type="expression" dxfId="308" priority="299" stopIfTrue="1">
      <formula>OR($A25=0,$A25=2,$A25=3,$A25=4)</formula>
    </cfRule>
  </conditionalFormatting>
  <conditionalFormatting sqref="G25">
    <cfRule type="expression" dxfId="307" priority="300" stopIfTrue="1">
      <formula>$A25=1</formula>
    </cfRule>
    <cfRule type="expression" dxfId="306" priority="301" stopIfTrue="1">
      <formula>OR($A25=0,$A25=2,$A25=3,$A25=4)</formula>
    </cfRule>
    <cfRule type="expression" dxfId="305" priority="302" stopIfTrue="1">
      <formula>AND(TIPOORCAMENTO="Licitado",$A25&lt;&gt;"L",$A25&lt;&gt;-1)</formula>
    </cfRule>
  </conditionalFormatting>
  <conditionalFormatting sqref="B25:C25">
    <cfRule type="expression" dxfId="304" priority="303" stopIfTrue="1">
      <formula>$A25=1</formula>
    </cfRule>
    <cfRule type="expression" dxfId="303" priority="304" stopIfTrue="1">
      <formula>OR($A25=0,$A25=2,$A25=3,$A25=4)</formula>
    </cfRule>
  </conditionalFormatting>
  <conditionalFormatting sqref="D47">
    <cfRule type="expression" dxfId="302" priority="290" stopIfTrue="1">
      <formula>$A47=1</formula>
    </cfRule>
    <cfRule type="expression" dxfId="301" priority="291" stopIfTrue="1">
      <formula>OR($A47=0,$A47=2,$A47=3,$A47=4)</formula>
    </cfRule>
  </conditionalFormatting>
  <conditionalFormatting sqref="G47">
    <cfRule type="expression" dxfId="300" priority="292" stopIfTrue="1">
      <formula>$A47=1</formula>
    </cfRule>
    <cfRule type="expression" dxfId="299" priority="293" stopIfTrue="1">
      <formula>OR($A47=0,$A47=2,$A47=3,$A47=4)</formula>
    </cfRule>
    <cfRule type="expression" dxfId="298" priority="294" stopIfTrue="1">
      <formula>AND(TIPOORCAMENTO="Licitado",$A47&lt;&gt;"L",$A47&lt;&gt;-1)</formula>
    </cfRule>
  </conditionalFormatting>
  <conditionalFormatting sqref="B47:C47">
    <cfRule type="expression" dxfId="297" priority="295" stopIfTrue="1">
      <formula>$A47=1</formula>
    </cfRule>
    <cfRule type="expression" dxfId="296" priority="296" stopIfTrue="1">
      <formula>OR($A47=0,$A47=2,$A47=3,$A47=4)</formula>
    </cfRule>
  </conditionalFormatting>
  <conditionalFormatting sqref="D60">
    <cfRule type="expression" dxfId="295" priority="282" stopIfTrue="1">
      <formula>$A60=1</formula>
    </cfRule>
    <cfRule type="expression" dxfId="294" priority="283" stopIfTrue="1">
      <formula>OR($A60=0,$A60=2,$A60=3,$A60=4)</formula>
    </cfRule>
  </conditionalFormatting>
  <conditionalFormatting sqref="G60">
    <cfRule type="expression" dxfId="293" priority="284" stopIfTrue="1">
      <formula>$A60=1</formula>
    </cfRule>
    <cfRule type="expression" dxfId="292" priority="285" stopIfTrue="1">
      <formula>OR($A60=0,$A60=2,$A60=3,$A60=4)</formula>
    </cfRule>
    <cfRule type="expression" dxfId="291" priority="286" stopIfTrue="1">
      <formula>AND(TIPOORCAMENTO="Licitado",$A60&lt;&gt;"L",$A60&lt;&gt;-1)</formula>
    </cfRule>
  </conditionalFormatting>
  <conditionalFormatting sqref="B60:C60">
    <cfRule type="expression" dxfId="290" priority="287" stopIfTrue="1">
      <formula>$A60=1</formula>
    </cfRule>
    <cfRule type="expression" dxfId="289" priority="288" stopIfTrue="1">
      <formula>OR($A60=0,$A60=2,$A60=3,$A60=4)</formula>
    </cfRule>
  </conditionalFormatting>
  <conditionalFormatting sqref="D42:D46">
    <cfRule type="expression" dxfId="288" priority="274" stopIfTrue="1">
      <formula>$A42=1</formula>
    </cfRule>
    <cfRule type="expression" dxfId="287" priority="275" stopIfTrue="1">
      <formula>OR($A42=0,$A42=2,$A42=3,$A42=4)</formula>
    </cfRule>
  </conditionalFormatting>
  <conditionalFormatting sqref="G42">
    <cfRule type="expression" dxfId="286" priority="276" stopIfTrue="1">
      <formula>$A42=1</formula>
    </cfRule>
    <cfRule type="expression" dxfId="285" priority="277" stopIfTrue="1">
      <formula>OR($A42=0,$A42=2,$A42=3,$A42=4)</formula>
    </cfRule>
    <cfRule type="expression" dxfId="284" priority="278" stopIfTrue="1">
      <formula>AND(TIPOORCAMENTO="Licitado",$A42&lt;&gt;"L",$A42&lt;&gt;-1)</formula>
    </cfRule>
  </conditionalFormatting>
  <conditionalFormatting sqref="B42:C46">
    <cfRule type="expression" dxfId="283" priority="279" stopIfTrue="1">
      <formula>$A42=1</formula>
    </cfRule>
    <cfRule type="expression" dxfId="282" priority="280" stopIfTrue="1">
      <formula>OR($A42=0,$A42=2,$A42=3,$A42=4)</formula>
    </cfRule>
  </conditionalFormatting>
  <conditionalFormatting sqref="G43:G46">
    <cfRule type="expression" dxfId="281" priority="270" stopIfTrue="1">
      <formula>$A43=1</formula>
    </cfRule>
    <cfRule type="expression" dxfId="280" priority="271" stopIfTrue="1">
      <formula>OR($A43=0,$A43=2,$A43=3,$A43=4)</formula>
    </cfRule>
    <cfRule type="expression" dxfId="279" priority="272" stopIfTrue="1">
      <formula>AND(TIPOORCAMENTO="Licitado",$A43&lt;&gt;"L",$A43&lt;&gt;-1)</formula>
    </cfRule>
  </conditionalFormatting>
  <conditionalFormatting sqref="D29:D30">
    <cfRule type="expression" dxfId="278" priority="263" stopIfTrue="1">
      <formula>$A29=1</formula>
    </cfRule>
    <cfRule type="expression" dxfId="277" priority="264" stopIfTrue="1">
      <formula>OR($A29=0,$A29=2,$A29=3,$A29=4)</formula>
    </cfRule>
  </conditionalFormatting>
  <conditionalFormatting sqref="B29:C30">
    <cfRule type="expression" dxfId="276" priority="268" stopIfTrue="1">
      <formula>$A29=1</formula>
    </cfRule>
    <cfRule type="expression" dxfId="275" priority="269" stopIfTrue="1">
      <formula>OR($A29=0,$A29=2,$A29=3,$A29=4)</formula>
    </cfRule>
  </conditionalFormatting>
  <conditionalFormatting sqref="D9:D17">
    <cfRule type="expression" dxfId="274" priority="255" stopIfTrue="1">
      <formula>$A9=1</formula>
    </cfRule>
    <cfRule type="expression" dxfId="273" priority="256" stopIfTrue="1">
      <formula>OR($A9=0,$A9=2,$A9=3,$A9=4)</formula>
    </cfRule>
  </conditionalFormatting>
  <conditionalFormatting sqref="B9:C17">
    <cfRule type="expression" dxfId="272" priority="260" stopIfTrue="1">
      <formula>$A9=1</formula>
    </cfRule>
    <cfRule type="expression" dxfId="271" priority="261" stopIfTrue="1">
      <formula>OR($A9=0,$A9=2,$A9=3,$A9=4)</formula>
    </cfRule>
  </conditionalFormatting>
  <conditionalFormatting sqref="E24:F24">
    <cfRule type="expression" dxfId="268" priority="252" stopIfTrue="1">
      <formula>$A24=1</formula>
    </cfRule>
    <cfRule type="expression" dxfId="267" priority="253" stopIfTrue="1">
      <formula>OR($A24=0,$A24=2,$A24=3,$A24=4)</formula>
    </cfRule>
  </conditionalFormatting>
  <conditionalFormatting sqref="D24">
    <cfRule type="expression" dxfId="266" priority="242" stopIfTrue="1">
      <formula>$A24=1</formula>
    </cfRule>
    <cfRule type="expression" dxfId="265" priority="243" stopIfTrue="1">
      <formula>OR($A24=0,$A24=2,$A24=3,$A24=4)</formula>
    </cfRule>
  </conditionalFormatting>
  <conditionalFormatting sqref="B24">
    <cfRule type="expression" dxfId="264" priority="244" stopIfTrue="1">
      <formula>$A24=1</formula>
    </cfRule>
    <cfRule type="expression" dxfId="263" priority="245" stopIfTrue="1">
      <formula>OR($A24=0,$A24=2,$A24=3,$A24=4)</formula>
    </cfRule>
  </conditionalFormatting>
  <conditionalFormatting sqref="E18:F18">
    <cfRule type="expression" dxfId="260" priority="240" stopIfTrue="1">
      <formula>$A18=1</formula>
    </cfRule>
    <cfRule type="expression" dxfId="259" priority="241" stopIfTrue="1">
      <formula>OR($A18=0,$A18=2,$A18=3,$A18=4)</formula>
    </cfRule>
  </conditionalFormatting>
  <conditionalFormatting sqref="C24">
    <cfRule type="expression" dxfId="258" priority="232" stopIfTrue="1">
      <formula>$A24=1</formula>
    </cfRule>
    <cfRule type="expression" dxfId="257" priority="233" stopIfTrue="1">
      <formula>OR($A24=0,$A24=2,$A24=3,$A24=4)</formula>
    </cfRule>
  </conditionalFormatting>
  <conditionalFormatting sqref="D81">
    <cfRule type="expression" dxfId="256" priority="225" stopIfTrue="1">
      <formula>$A81=1</formula>
    </cfRule>
    <cfRule type="expression" dxfId="255" priority="226" stopIfTrue="1">
      <formula>OR($A81=0,$A81=2,$A81=3,$A81=4)</formula>
    </cfRule>
  </conditionalFormatting>
  <conditionalFormatting sqref="B81:C81">
    <cfRule type="expression" dxfId="254" priority="230" stopIfTrue="1">
      <formula>$A81=1</formula>
    </cfRule>
    <cfRule type="expression" dxfId="253" priority="231" stopIfTrue="1">
      <formula>OR($A81=0,$A81=2,$A81=3,$A81=4)</formula>
    </cfRule>
  </conditionalFormatting>
  <conditionalFormatting sqref="D82:D84">
    <cfRule type="expression" dxfId="252" priority="217" stopIfTrue="1">
      <formula>$A82=1</formula>
    </cfRule>
    <cfRule type="expression" dxfId="251" priority="218" stopIfTrue="1">
      <formula>OR($A82=0,$A82=2,$A82=3,$A82=4)</formula>
    </cfRule>
  </conditionalFormatting>
  <conditionalFormatting sqref="B82:C84">
    <cfRule type="expression" dxfId="250" priority="222" stopIfTrue="1">
      <formula>$A82=1</formula>
    </cfRule>
    <cfRule type="expression" dxfId="249" priority="223" stopIfTrue="1">
      <formula>OR($A82=0,$A82=2,$A82=3,$A82=4)</formula>
    </cfRule>
  </conditionalFormatting>
  <conditionalFormatting sqref="D51">
    <cfRule type="expression" dxfId="248" priority="209" stopIfTrue="1">
      <formula>$A51=1</formula>
    </cfRule>
    <cfRule type="expression" dxfId="247" priority="210" stopIfTrue="1">
      <formula>OR($A51=0,$A51=2,$A51=3,$A51=4)</formula>
    </cfRule>
  </conditionalFormatting>
  <conditionalFormatting sqref="B51:C51">
    <cfRule type="expression" dxfId="246" priority="214" stopIfTrue="1">
      <formula>$A51=1</formula>
    </cfRule>
    <cfRule type="expression" dxfId="245" priority="215" stopIfTrue="1">
      <formula>OR($A51=0,$A51=2,$A51=3,$A51=4)</formula>
    </cfRule>
  </conditionalFormatting>
  <conditionalFormatting sqref="D65">
    <cfRule type="expression" dxfId="244" priority="201" stopIfTrue="1">
      <formula>$A65=1</formula>
    </cfRule>
    <cfRule type="expression" dxfId="243" priority="202" stopIfTrue="1">
      <formula>OR($A65=0,$A65=2,$A65=3,$A65=4)</formula>
    </cfRule>
  </conditionalFormatting>
  <conditionalFormatting sqref="B65:C65">
    <cfRule type="expression" dxfId="242" priority="206" stopIfTrue="1">
      <formula>$A65=1</formula>
    </cfRule>
    <cfRule type="expression" dxfId="241" priority="207" stopIfTrue="1">
      <formula>OR($A65=0,$A65=2,$A65=3,$A65=4)</formula>
    </cfRule>
  </conditionalFormatting>
  <conditionalFormatting sqref="D26">
    <cfRule type="expression" dxfId="240" priority="193" stopIfTrue="1">
      <formula>$A26=1</formula>
    </cfRule>
    <cfRule type="expression" dxfId="239" priority="194" stopIfTrue="1">
      <formula>OR($A26=0,$A26=2,$A26=3,$A26=4)</formula>
    </cfRule>
  </conditionalFormatting>
  <conditionalFormatting sqref="B26:C26">
    <cfRule type="expression" dxfId="235" priority="198" stopIfTrue="1">
      <formula>$A26=1</formula>
    </cfRule>
    <cfRule type="expression" dxfId="234" priority="199" stopIfTrue="1">
      <formula>OR($A26=0,$A26=2,$A26=3,$A26=4)</formula>
    </cfRule>
  </conditionalFormatting>
  <conditionalFormatting sqref="D31:D39">
    <cfRule type="expression" dxfId="233" priority="185" stopIfTrue="1">
      <formula>$A31=1</formula>
    </cfRule>
    <cfRule type="expression" dxfId="232" priority="186" stopIfTrue="1">
      <formula>OR($A31=0,$A31=2,$A31=3,$A31=4)</formula>
    </cfRule>
  </conditionalFormatting>
  <conditionalFormatting sqref="B31:C31">
    <cfRule type="expression" dxfId="228" priority="190" stopIfTrue="1">
      <formula>$A31=1</formula>
    </cfRule>
    <cfRule type="expression" dxfId="227" priority="191" stopIfTrue="1">
      <formula>OR($A31=0,$A31=2,$A31=3,$A31=4)</formula>
    </cfRule>
  </conditionalFormatting>
  <conditionalFormatting sqref="D40">
    <cfRule type="expression" dxfId="226" priority="177" stopIfTrue="1">
      <formula>$A40=1</formula>
    </cfRule>
    <cfRule type="expression" dxfId="225" priority="178" stopIfTrue="1">
      <formula>OR($A40=0,$A40=2,$A40=3,$A40=4)</formula>
    </cfRule>
  </conditionalFormatting>
  <conditionalFormatting sqref="B40">
    <cfRule type="expression" dxfId="224" priority="182" stopIfTrue="1">
      <formula>$A40=1</formula>
    </cfRule>
    <cfRule type="expression" dxfId="223" priority="183" stopIfTrue="1">
      <formula>OR($A40=0,$A40=2,$A40=3,$A40=4)</formula>
    </cfRule>
  </conditionalFormatting>
  <conditionalFormatting sqref="C32">
    <cfRule type="expression" dxfId="222" priority="174" stopIfTrue="1">
      <formula>$A32=1</formula>
    </cfRule>
    <cfRule type="expression" dxfId="221" priority="175" stopIfTrue="1">
      <formula>OR($A32=0,$A32=2,$A32=3,$A32=4)</formula>
    </cfRule>
  </conditionalFormatting>
  <conditionalFormatting sqref="C33">
    <cfRule type="expression" dxfId="220" priority="172" stopIfTrue="1">
      <formula>$A33=1</formula>
    </cfRule>
    <cfRule type="expression" dxfId="219" priority="173" stopIfTrue="1">
      <formula>OR($A33=0,$A33=2,$A33=3,$A33=4)</formula>
    </cfRule>
  </conditionalFormatting>
  <conditionalFormatting sqref="C34:C35">
    <cfRule type="expression" dxfId="218" priority="170" stopIfTrue="1">
      <formula>$A34=1</formula>
    </cfRule>
    <cfRule type="expression" dxfId="217" priority="171" stopIfTrue="1">
      <formula>OR($A34=0,$A34=2,$A34=3,$A34=4)</formula>
    </cfRule>
  </conditionalFormatting>
  <conditionalFormatting sqref="C37">
    <cfRule type="expression" dxfId="216" priority="168" stopIfTrue="1">
      <formula>$A37=1</formula>
    </cfRule>
    <cfRule type="expression" dxfId="215" priority="169" stopIfTrue="1">
      <formula>OR($A37=0,$A37=2,$A37=3,$A37=4)</formula>
    </cfRule>
  </conditionalFormatting>
  <conditionalFormatting sqref="C38">
    <cfRule type="expression" dxfId="214" priority="166" stopIfTrue="1">
      <formula>$A38=1</formula>
    </cfRule>
    <cfRule type="expression" dxfId="213" priority="167" stopIfTrue="1">
      <formula>OR($A38=0,$A38=2,$A38=3,$A38=4)</formula>
    </cfRule>
  </conditionalFormatting>
  <conditionalFormatting sqref="C39:C40">
    <cfRule type="expression" dxfId="212" priority="164" stopIfTrue="1">
      <formula>$A39=1</formula>
    </cfRule>
    <cfRule type="expression" dxfId="211" priority="165" stopIfTrue="1">
      <formula>OR($A39=0,$A39=2,$A39=3,$A39=4)</formula>
    </cfRule>
  </conditionalFormatting>
  <conditionalFormatting sqref="G32:G35">
    <cfRule type="expression" dxfId="210" priority="161" stopIfTrue="1">
      <formula>$A32=1</formula>
    </cfRule>
    <cfRule type="expression" dxfId="209" priority="162" stopIfTrue="1">
      <formula>OR($A32=0,$A32=2,$A32=3,$A32=4)</formula>
    </cfRule>
    <cfRule type="expression" dxfId="208" priority="163" stopIfTrue="1">
      <formula>AND(TIPOORCAMENTO="Licitado",$A32&lt;&gt;"L",$A32&lt;&gt;-1)</formula>
    </cfRule>
  </conditionalFormatting>
  <conditionalFormatting sqref="G37:G40">
    <cfRule type="expression" dxfId="207" priority="158" stopIfTrue="1">
      <formula>$A37=1</formula>
    </cfRule>
    <cfRule type="expression" dxfId="206" priority="159" stopIfTrue="1">
      <formula>OR($A37=0,$A37=2,$A37=3,$A37=4)</formula>
    </cfRule>
    <cfRule type="expression" dxfId="205" priority="160" stopIfTrue="1">
      <formula>AND(TIPOORCAMENTO="Licitado",$A37&lt;&gt;"L",$A37&lt;&gt;-1)</formula>
    </cfRule>
  </conditionalFormatting>
  <conditionalFormatting sqref="D80">
    <cfRule type="expression" dxfId="204" priority="151" stopIfTrue="1">
      <formula>$A80=1</formula>
    </cfRule>
    <cfRule type="expression" dxfId="203" priority="152" stopIfTrue="1">
      <formula>OR($A80=0,$A80=2,$A80=3,$A80=4)</formula>
    </cfRule>
  </conditionalFormatting>
  <conditionalFormatting sqref="G80">
    <cfRule type="expression" dxfId="202" priority="153" stopIfTrue="1">
      <formula>$A80=1</formula>
    </cfRule>
    <cfRule type="expression" dxfId="201" priority="154" stopIfTrue="1">
      <formula>OR($A80=0,$A80=2,$A80=3,$A80=4)</formula>
    </cfRule>
    <cfRule type="expression" dxfId="200" priority="155" stopIfTrue="1">
      <formula>AND(TIPOORCAMENTO="Licitado",$A80&lt;&gt;"L",$A80&lt;&gt;-1)</formula>
    </cfRule>
  </conditionalFormatting>
  <conditionalFormatting sqref="B80:C80">
    <cfRule type="expression" dxfId="199" priority="156" stopIfTrue="1">
      <formula>$A80=1</formula>
    </cfRule>
    <cfRule type="expression" dxfId="198" priority="157" stopIfTrue="1">
      <formula>OR($A80=0,$A80=2,$A80=3,$A80=4)</formula>
    </cfRule>
  </conditionalFormatting>
  <conditionalFormatting sqref="D85:D93">
    <cfRule type="expression" dxfId="197" priority="143" stopIfTrue="1">
      <formula>$A85=1</formula>
    </cfRule>
    <cfRule type="expression" dxfId="196" priority="144" stopIfTrue="1">
      <formula>OR($A85=0,$A85=2,$A85=3,$A85=4)</formula>
    </cfRule>
  </conditionalFormatting>
  <conditionalFormatting sqref="G85">
    <cfRule type="expression" dxfId="195" priority="145" stopIfTrue="1">
      <formula>$A85=1</formula>
    </cfRule>
    <cfRule type="expression" dxfId="194" priority="146" stopIfTrue="1">
      <formula>OR($A85=0,$A85=2,$A85=3,$A85=4)</formula>
    </cfRule>
    <cfRule type="expression" dxfId="193" priority="147" stopIfTrue="1">
      <formula>AND(TIPOORCAMENTO="Licitado",$A85&lt;&gt;"L",$A85&lt;&gt;-1)</formula>
    </cfRule>
  </conditionalFormatting>
  <conditionalFormatting sqref="B85:C85">
    <cfRule type="expression" dxfId="192" priority="148" stopIfTrue="1">
      <formula>$A85=1</formula>
    </cfRule>
    <cfRule type="expression" dxfId="191" priority="149" stopIfTrue="1">
      <formula>OR($A85=0,$A85=2,$A85=3,$A85=4)</formula>
    </cfRule>
  </conditionalFormatting>
  <conditionalFormatting sqref="D94">
    <cfRule type="expression" dxfId="190" priority="135" stopIfTrue="1">
      <formula>$A94=1</formula>
    </cfRule>
    <cfRule type="expression" dxfId="189" priority="136" stopIfTrue="1">
      <formula>OR($A94=0,$A94=2,$A94=3,$A94=4)</formula>
    </cfRule>
  </conditionalFormatting>
  <conditionalFormatting sqref="B94">
    <cfRule type="expression" dxfId="188" priority="140" stopIfTrue="1">
      <formula>$A94=1</formula>
    </cfRule>
    <cfRule type="expression" dxfId="187" priority="141" stopIfTrue="1">
      <formula>OR($A94=0,$A94=2,$A94=3,$A94=4)</formula>
    </cfRule>
  </conditionalFormatting>
  <conditionalFormatting sqref="C86">
    <cfRule type="expression" dxfId="186" priority="132" stopIfTrue="1">
      <formula>$A86=1</formula>
    </cfRule>
    <cfRule type="expression" dxfId="185" priority="133" stopIfTrue="1">
      <formula>OR($A86=0,$A86=2,$A86=3,$A86=4)</formula>
    </cfRule>
  </conditionalFormatting>
  <conditionalFormatting sqref="C87:C89">
    <cfRule type="expression" dxfId="184" priority="130" stopIfTrue="1">
      <formula>$A87=1</formula>
    </cfRule>
    <cfRule type="expression" dxfId="183" priority="131" stopIfTrue="1">
      <formula>OR($A87=0,$A87=2,$A87=3,$A87=4)</formula>
    </cfRule>
  </conditionalFormatting>
  <conditionalFormatting sqref="C91">
    <cfRule type="expression" dxfId="182" priority="128" stopIfTrue="1">
      <formula>$A91=1</formula>
    </cfRule>
    <cfRule type="expression" dxfId="181" priority="129" stopIfTrue="1">
      <formula>OR($A91=0,$A91=2,$A91=3,$A91=4)</formula>
    </cfRule>
  </conditionalFormatting>
  <conditionalFormatting sqref="C92:C94">
    <cfRule type="expression" dxfId="180" priority="126" stopIfTrue="1">
      <formula>$A92=1</formula>
    </cfRule>
    <cfRule type="expression" dxfId="179" priority="127" stopIfTrue="1">
      <formula>OR($A92=0,$A92=2,$A92=3,$A92=4)</formula>
    </cfRule>
  </conditionalFormatting>
  <conditionalFormatting sqref="G86:G89">
    <cfRule type="expression" dxfId="178" priority="123" stopIfTrue="1">
      <formula>$A86=1</formula>
    </cfRule>
    <cfRule type="expression" dxfId="177" priority="124" stopIfTrue="1">
      <formula>OR($A86=0,$A86=2,$A86=3,$A86=4)</formula>
    </cfRule>
    <cfRule type="expression" dxfId="176" priority="125" stopIfTrue="1">
      <formula>AND(TIPOORCAMENTO="Licitado",$A86&lt;&gt;"L",$A86&lt;&gt;-1)</formula>
    </cfRule>
  </conditionalFormatting>
  <conditionalFormatting sqref="G91:G94">
    <cfRule type="expression" dxfId="175" priority="120" stopIfTrue="1">
      <formula>$A91=1</formula>
    </cfRule>
    <cfRule type="expression" dxfId="174" priority="121" stopIfTrue="1">
      <formula>OR($A91=0,$A91=2,$A91=3,$A91=4)</formula>
    </cfRule>
    <cfRule type="expression" dxfId="173" priority="122" stopIfTrue="1">
      <formula>AND(TIPOORCAMENTO="Licitado",$A91&lt;&gt;"L",$A91&lt;&gt;-1)</formula>
    </cfRule>
  </conditionalFormatting>
  <conditionalFormatting sqref="D48">
    <cfRule type="expression" dxfId="172" priority="113" stopIfTrue="1">
      <formula>$A48=1</formula>
    </cfRule>
    <cfRule type="expression" dxfId="171" priority="114" stopIfTrue="1">
      <formula>OR($A48=0,$A48=2,$A48=3,$A48=4)</formula>
    </cfRule>
  </conditionalFormatting>
  <conditionalFormatting sqref="B48:C48">
    <cfRule type="expression" dxfId="167" priority="118" stopIfTrue="1">
      <formula>$A48=1</formula>
    </cfRule>
    <cfRule type="expression" dxfId="166" priority="119" stopIfTrue="1">
      <formula>OR($A48=0,$A48=2,$A48=3,$A48=4)</formula>
    </cfRule>
  </conditionalFormatting>
  <conditionalFormatting sqref="D52:D59">
    <cfRule type="expression" dxfId="165" priority="105" stopIfTrue="1">
      <formula>$A52=1</formula>
    </cfRule>
    <cfRule type="expression" dxfId="164" priority="106" stopIfTrue="1">
      <formula>OR($A52=0,$A52=2,$A52=3,$A52=4)</formula>
    </cfRule>
  </conditionalFormatting>
  <conditionalFormatting sqref="B52:C52">
    <cfRule type="expression" dxfId="160" priority="110" stopIfTrue="1">
      <formula>$A52=1</formula>
    </cfRule>
    <cfRule type="expression" dxfId="159" priority="111" stopIfTrue="1">
      <formula>OR($A52=0,$A52=2,$A52=3,$A52=4)</formula>
    </cfRule>
  </conditionalFormatting>
  <conditionalFormatting sqref="B53:C53">
    <cfRule type="expression" dxfId="158" priority="102" stopIfTrue="1">
      <formula>$A53=1</formula>
    </cfRule>
    <cfRule type="expression" dxfId="157" priority="103" stopIfTrue="1">
      <formula>OR($A53=0,$A53=2,$A53=3,$A53=4)</formula>
    </cfRule>
  </conditionalFormatting>
  <conditionalFormatting sqref="B54:C54">
    <cfRule type="expression" dxfId="156" priority="100" stopIfTrue="1">
      <formula>$A54=1</formula>
    </cfRule>
    <cfRule type="expression" dxfId="155" priority="101" stopIfTrue="1">
      <formula>OR($A54=0,$A54=2,$A54=3,$A54=4)</formula>
    </cfRule>
  </conditionalFormatting>
  <conditionalFormatting sqref="B55:C55">
    <cfRule type="expression" dxfId="154" priority="98" stopIfTrue="1">
      <formula>$A55=1</formula>
    </cfRule>
    <cfRule type="expression" dxfId="153" priority="99" stopIfTrue="1">
      <formula>OR($A55=0,$A55=2,$A55=3,$A55=4)</formula>
    </cfRule>
  </conditionalFormatting>
  <conditionalFormatting sqref="B57:C57">
    <cfRule type="expression" dxfId="152" priority="96" stopIfTrue="1">
      <formula>$A57=1</formula>
    </cfRule>
    <cfRule type="expression" dxfId="151" priority="97" stopIfTrue="1">
      <formula>OR($A57=0,$A57=2,$A57=3,$A57=4)</formula>
    </cfRule>
  </conditionalFormatting>
  <conditionalFormatting sqref="B58:C58">
    <cfRule type="expression" dxfId="150" priority="94" stopIfTrue="1">
      <formula>$A58=1</formula>
    </cfRule>
    <cfRule type="expression" dxfId="149" priority="95" stopIfTrue="1">
      <formula>OR($A58=0,$A58=2,$A58=3,$A58=4)</formula>
    </cfRule>
  </conditionalFormatting>
  <conditionalFormatting sqref="B59:C59">
    <cfRule type="expression" dxfId="148" priority="92" stopIfTrue="1">
      <formula>$A59=1</formula>
    </cfRule>
    <cfRule type="expression" dxfId="147" priority="93" stopIfTrue="1">
      <formula>OR($A59=0,$A59=2,$A59=3,$A59=4)</formula>
    </cfRule>
  </conditionalFormatting>
  <conditionalFormatting sqref="G53:G55">
    <cfRule type="expression" dxfId="146" priority="89" stopIfTrue="1">
      <formula>$A53=1</formula>
    </cfRule>
    <cfRule type="expression" dxfId="145" priority="90" stopIfTrue="1">
      <formula>OR($A53=0,$A53=2,$A53=3,$A53=4)</formula>
    </cfRule>
    <cfRule type="expression" dxfId="144" priority="91" stopIfTrue="1">
      <formula>AND(TIPOORCAMENTO="Licitado",$A53&lt;&gt;"L",$A53&lt;&gt;-1)</formula>
    </cfRule>
  </conditionalFormatting>
  <conditionalFormatting sqref="G57:G59">
    <cfRule type="expression" dxfId="143" priority="86" stopIfTrue="1">
      <formula>$A57=1</formula>
    </cfRule>
    <cfRule type="expression" dxfId="142" priority="87" stopIfTrue="1">
      <formula>OR($A57=0,$A57=2,$A57=3,$A57=4)</formula>
    </cfRule>
    <cfRule type="expression" dxfId="141" priority="88" stopIfTrue="1">
      <formula>AND(TIPOORCAMENTO="Licitado",$A57&lt;&gt;"L",$A57&lt;&gt;-1)</formula>
    </cfRule>
  </conditionalFormatting>
  <conditionalFormatting sqref="D61">
    <cfRule type="expression" dxfId="140" priority="79" stopIfTrue="1">
      <formula>$A61=1</formula>
    </cfRule>
    <cfRule type="expression" dxfId="139" priority="80" stopIfTrue="1">
      <formula>OR($A61=0,$A61=2,$A61=3,$A61=4)</formula>
    </cfRule>
  </conditionalFormatting>
  <conditionalFormatting sqref="G61">
    <cfRule type="expression" dxfId="138" priority="81" stopIfTrue="1">
      <formula>$A61=1</formula>
    </cfRule>
    <cfRule type="expression" dxfId="137" priority="82" stopIfTrue="1">
      <formula>OR($A61=0,$A61=2,$A61=3,$A61=4)</formula>
    </cfRule>
    <cfRule type="expression" dxfId="136" priority="83" stopIfTrue="1">
      <formula>AND(TIPOORCAMENTO="Licitado",$A61&lt;&gt;"L",$A61&lt;&gt;-1)</formula>
    </cfRule>
  </conditionalFormatting>
  <conditionalFormatting sqref="B61:C61">
    <cfRule type="expression" dxfId="135" priority="84" stopIfTrue="1">
      <formula>$A61=1</formula>
    </cfRule>
    <cfRule type="expression" dxfId="134" priority="85" stopIfTrue="1">
      <formula>OR($A61=0,$A61=2,$A61=3,$A61=4)</formula>
    </cfRule>
  </conditionalFormatting>
  <conditionalFormatting sqref="D67:D75">
    <cfRule type="expression" dxfId="133" priority="71" stopIfTrue="1">
      <formula>$A67=1</formula>
    </cfRule>
    <cfRule type="expression" dxfId="132" priority="72" stopIfTrue="1">
      <formula>OR($A67=0,$A67=2,$A67=3,$A67=4)</formula>
    </cfRule>
  </conditionalFormatting>
  <conditionalFormatting sqref="G67">
    <cfRule type="expression" dxfId="131" priority="73" stopIfTrue="1">
      <formula>$A67=1</formula>
    </cfRule>
    <cfRule type="expression" dxfId="130" priority="74" stopIfTrue="1">
      <formula>OR($A67=0,$A67=2,$A67=3,$A67=4)</formula>
    </cfRule>
    <cfRule type="expression" dxfId="129" priority="75" stopIfTrue="1">
      <formula>AND(TIPOORCAMENTO="Licitado",$A67&lt;&gt;"L",$A67&lt;&gt;-1)</formula>
    </cfRule>
  </conditionalFormatting>
  <conditionalFormatting sqref="B67:C67">
    <cfRule type="expression" dxfId="128" priority="76" stopIfTrue="1">
      <formula>$A67=1</formula>
    </cfRule>
    <cfRule type="expression" dxfId="127" priority="77" stopIfTrue="1">
      <formula>OR($A67=0,$A67=2,$A67=3,$A67=4)</formula>
    </cfRule>
  </conditionalFormatting>
  <conditionalFormatting sqref="D76:D78">
    <cfRule type="expression" dxfId="126" priority="63" stopIfTrue="1">
      <formula>$A76=1</formula>
    </cfRule>
    <cfRule type="expression" dxfId="125" priority="64" stopIfTrue="1">
      <formula>OR($A76=0,$A76=2,$A76=3,$A76=4)</formula>
    </cfRule>
  </conditionalFormatting>
  <conditionalFormatting sqref="B76:B78">
    <cfRule type="expression" dxfId="124" priority="68" stopIfTrue="1">
      <formula>$A76=1</formula>
    </cfRule>
    <cfRule type="expression" dxfId="123" priority="69" stopIfTrue="1">
      <formula>OR($A76=0,$A76=2,$A76=3,$A76=4)</formula>
    </cfRule>
  </conditionalFormatting>
  <conditionalFormatting sqref="C70">
    <cfRule type="expression" dxfId="122" priority="60" stopIfTrue="1">
      <formula>$A70=1</formula>
    </cfRule>
    <cfRule type="expression" dxfId="121" priority="61" stopIfTrue="1">
      <formula>OR($A70=0,$A70=2,$A70=3,$A70=4)</formula>
    </cfRule>
  </conditionalFormatting>
  <conditionalFormatting sqref="C68">
    <cfRule type="expression" dxfId="120" priority="58" stopIfTrue="1">
      <formula>$A68=1</formula>
    </cfRule>
    <cfRule type="expression" dxfId="119" priority="59" stopIfTrue="1">
      <formula>OR($A68=0,$A68=2,$A68=3,$A68=4)</formula>
    </cfRule>
  </conditionalFormatting>
  <conditionalFormatting sqref="C69">
    <cfRule type="expression" dxfId="118" priority="56" stopIfTrue="1">
      <formula>$A69=1</formula>
    </cfRule>
    <cfRule type="expression" dxfId="117" priority="57" stopIfTrue="1">
      <formula>OR($A69=0,$A69=2,$A69=3,$A69=4)</formula>
    </cfRule>
  </conditionalFormatting>
  <conditionalFormatting sqref="C71">
    <cfRule type="expression" dxfId="116" priority="54" stopIfTrue="1">
      <formula>$A71=1</formula>
    </cfRule>
    <cfRule type="expression" dxfId="115" priority="55" stopIfTrue="1">
      <formula>OR($A71=0,$A71=2,$A71=3,$A71=4)</formula>
    </cfRule>
  </conditionalFormatting>
  <conditionalFormatting sqref="C76">
    <cfRule type="expression" dxfId="114" priority="52" stopIfTrue="1">
      <formula>$A76=1</formula>
    </cfRule>
    <cfRule type="expression" dxfId="113" priority="53" stopIfTrue="1">
      <formula>OR($A76=0,$A76=2,$A76=3,$A76=4)</formula>
    </cfRule>
  </conditionalFormatting>
  <conditionalFormatting sqref="C74">
    <cfRule type="expression" dxfId="112" priority="50" stopIfTrue="1">
      <formula>$A74=1</formula>
    </cfRule>
    <cfRule type="expression" dxfId="111" priority="51" stopIfTrue="1">
      <formula>OR($A74=0,$A74=2,$A74=3,$A74=4)</formula>
    </cfRule>
  </conditionalFormatting>
  <conditionalFormatting sqref="C75">
    <cfRule type="expression" dxfId="110" priority="48" stopIfTrue="1">
      <formula>$A75=1</formula>
    </cfRule>
    <cfRule type="expression" dxfId="109" priority="49" stopIfTrue="1">
      <formula>OR($A75=0,$A75=2,$A75=3,$A75=4)</formula>
    </cfRule>
  </conditionalFormatting>
  <conditionalFormatting sqref="C77">
    <cfRule type="expression" dxfId="108" priority="46" stopIfTrue="1">
      <formula>$A77=1</formula>
    </cfRule>
    <cfRule type="expression" dxfId="107" priority="47" stopIfTrue="1">
      <formula>OR($A77=0,$A77=2,$A77=3,$A77=4)</formula>
    </cfRule>
  </conditionalFormatting>
  <conditionalFormatting sqref="G68:G72">
    <cfRule type="expression" dxfId="106" priority="43" stopIfTrue="1">
      <formula>$A68=1</formula>
    </cfRule>
    <cfRule type="expression" dxfId="105" priority="44" stopIfTrue="1">
      <formula>OR($A68=0,$A68=2,$A68=3,$A68=4)</formula>
    </cfRule>
    <cfRule type="expression" dxfId="104" priority="45" stopIfTrue="1">
      <formula>AND(TIPOORCAMENTO="Licitado",$A68&lt;&gt;"L",$A68&lt;&gt;-1)</formula>
    </cfRule>
  </conditionalFormatting>
  <conditionalFormatting sqref="G74:G78">
    <cfRule type="expression" dxfId="103" priority="40" stopIfTrue="1">
      <formula>$A74=1</formula>
    </cfRule>
    <cfRule type="expression" dxfId="102" priority="41" stopIfTrue="1">
      <formula>OR($A74=0,$A74=2,$A74=3,$A74=4)</formula>
    </cfRule>
    <cfRule type="expression" dxfId="101" priority="42" stopIfTrue="1">
      <formula>AND(TIPOORCAMENTO="Licitado",$A74&lt;&gt;"L",$A74&lt;&gt;-1)</formula>
    </cfRule>
  </conditionalFormatting>
  <conditionalFormatting sqref="D19">
    <cfRule type="expression" dxfId="100" priority="33" stopIfTrue="1">
      <formula>$A19=1</formula>
    </cfRule>
    <cfRule type="expression" dxfId="99" priority="34" stopIfTrue="1">
      <formula>OR($A19=0,$A19=2,$A19=3,$A19=4)</formula>
    </cfRule>
  </conditionalFormatting>
  <conditionalFormatting sqref="G19">
    <cfRule type="expression" dxfId="98" priority="35" stopIfTrue="1">
      <formula>$A19=1</formula>
    </cfRule>
    <cfRule type="expression" dxfId="97" priority="36" stopIfTrue="1">
      <formula>OR($A19=0,$A19=2,$A19=3,$A19=4)</formula>
    </cfRule>
    <cfRule type="expression" dxfId="96" priority="37" stopIfTrue="1">
      <formula>AND(TIPOORCAMENTO="Licitado",$A19&lt;&gt;"L",$A19&lt;&gt;-1)</formula>
    </cfRule>
  </conditionalFormatting>
  <conditionalFormatting sqref="B19:C19">
    <cfRule type="expression" dxfId="95" priority="38" stopIfTrue="1">
      <formula>$A19=1</formula>
    </cfRule>
    <cfRule type="expression" dxfId="94" priority="39" stopIfTrue="1">
      <formula>OR($A19=0,$A19=2,$A19=3,$A19=4)</formula>
    </cfRule>
  </conditionalFormatting>
  <conditionalFormatting sqref="G52">
    <cfRule type="expression" dxfId="27" priority="22" stopIfTrue="1">
      <formula>$A52=1</formula>
    </cfRule>
    <cfRule type="expression" dxfId="26" priority="23" stopIfTrue="1">
      <formula>OR($A52=0,$A52=2,$A52=3,$A52=4)</formula>
    </cfRule>
    <cfRule type="expression" dxfId="25" priority="24" stopIfTrue="1">
      <formula>AND(TIPOORCAMENTO="Licitado",$A52&lt;&gt;"L",$A52&lt;&gt;-1)</formula>
    </cfRule>
  </conditionalFormatting>
  <conditionalFormatting sqref="H52:I52">
    <cfRule type="expression" dxfId="24" priority="25" stopIfTrue="1">
      <formula>$A52=1</formula>
    </cfRule>
    <cfRule type="expression" dxfId="23" priority="26" stopIfTrue="1">
      <formula>OR($A52=0,$A52=2,$A52=3,$A52=4)</formula>
    </cfRule>
  </conditionalFormatting>
  <conditionalFormatting sqref="E52:F52">
    <cfRule type="expression" dxfId="22" priority="27" stopIfTrue="1">
      <formula>$A52=1</formula>
    </cfRule>
    <cfRule type="expression" dxfId="21" priority="28" stopIfTrue="1">
      <formula>OR($A52=0,$A52=2,$A52=3,$A52=4)</formula>
    </cfRule>
  </conditionalFormatting>
  <conditionalFormatting sqref="G48">
    <cfRule type="expression" dxfId="20" priority="15" stopIfTrue="1">
      <formula>$A48=1</formula>
    </cfRule>
    <cfRule type="expression" dxfId="19" priority="16" stopIfTrue="1">
      <formula>OR($A48=0,$A48=2,$A48=3,$A48=4)</formula>
    </cfRule>
    <cfRule type="expression" dxfId="18" priority="17" stopIfTrue="1">
      <formula>AND(TIPOORCAMENTO="Licitado",$A48&lt;&gt;"L",$A48&lt;&gt;-1)</formula>
    </cfRule>
  </conditionalFormatting>
  <conditionalFormatting sqref="H48:I48">
    <cfRule type="expression" dxfId="17" priority="18" stopIfTrue="1">
      <formula>$A48=1</formula>
    </cfRule>
    <cfRule type="expression" dxfId="16" priority="19" stopIfTrue="1">
      <formula>OR($A48=0,$A48=2,$A48=3,$A48=4)</formula>
    </cfRule>
  </conditionalFormatting>
  <conditionalFormatting sqref="E48:F48">
    <cfRule type="expression" dxfId="15" priority="20" stopIfTrue="1">
      <formula>$A48=1</formula>
    </cfRule>
    <cfRule type="expression" dxfId="14" priority="21" stopIfTrue="1">
      <formula>OR($A48=0,$A48=2,$A48=3,$A48=4)</formula>
    </cfRule>
  </conditionalFormatting>
  <conditionalFormatting sqref="G31">
    <cfRule type="expression" dxfId="13" priority="8" stopIfTrue="1">
      <formula>$A31=1</formula>
    </cfRule>
    <cfRule type="expression" dxfId="12" priority="9" stopIfTrue="1">
      <formula>OR($A31=0,$A31=2,$A31=3,$A31=4)</formula>
    </cfRule>
    <cfRule type="expression" dxfId="11" priority="10" stopIfTrue="1">
      <formula>AND(TIPOORCAMENTO="Licitado",$A31&lt;&gt;"L",$A31&lt;&gt;-1)</formula>
    </cfRule>
  </conditionalFormatting>
  <conditionalFormatting sqref="H31:I31">
    <cfRule type="expression" dxfId="10" priority="11" stopIfTrue="1">
      <formula>$A31=1</formula>
    </cfRule>
    <cfRule type="expression" dxfId="9" priority="12" stopIfTrue="1">
      <formula>OR($A31=0,$A31=2,$A31=3,$A31=4)</formula>
    </cfRule>
  </conditionalFormatting>
  <conditionalFormatting sqref="E31:F31">
    <cfRule type="expression" dxfId="8" priority="13" stopIfTrue="1">
      <formula>$A31=1</formula>
    </cfRule>
    <cfRule type="expression" dxfId="7" priority="14" stopIfTrue="1">
      <formula>OR($A31=0,$A31=2,$A31=3,$A31=4)</formula>
    </cfRule>
  </conditionalFormatting>
  <conditionalFormatting sqref="G26">
    <cfRule type="expression" dxfId="6" priority="1" stopIfTrue="1">
      <formula>$A26=1</formula>
    </cfRule>
    <cfRule type="expression" dxfId="5" priority="2" stopIfTrue="1">
      <formula>OR($A26=0,$A26=2,$A26=3,$A26=4)</formula>
    </cfRule>
    <cfRule type="expression" dxfId="4" priority="3" stopIfTrue="1">
      <formula>AND(TIPOORCAMENTO="Licitado",$A26&lt;&gt;"L",$A26&lt;&gt;-1)</formula>
    </cfRule>
  </conditionalFormatting>
  <conditionalFormatting sqref="H26:I26">
    <cfRule type="expression" dxfId="3" priority="4" stopIfTrue="1">
      <formula>$A26=1</formula>
    </cfRule>
    <cfRule type="expression" dxfId="2" priority="5" stopIfTrue="1">
      <formula>OR($A26=0,$A26=2,$A26=3,$A26=4)</formula>
    </cfRule>
  </conditionalFormatting>
  <conditionalFormatting sqref="E26:F26">
    <cfRule type="expression" dxfId="1" priority="6" stopIfTrue="1">
      <formula>$A26=1</formula>
    </cfRule>
    <cfRule type="expression" dxfId="0" priority="7" stopIfTrue="1">
      <formula>OR($A26=0,$A26=2,$A26=3,$A26=4)</formula>
    </cfRule>
  </conditionalFormatting>
  <dataValidations count="4">
    <dataValidation allowBlank="1" showInputMessage="1" showErrorMessage="1" prompt="Para Orçamento Proposto, o Preço Unitário é resultado do produto do Custo Unitário pelo BDI._x000a_Para Orçamento Licitado, deve ser preenchido na Coluna AL." sqref="H3:H98" xr:uid="{3C0C8F59-D740-4CDC-993C-DE99500B3F25}"/>
    <dataValidation allowBlank="1" showInputMessage="1" showErrorMessage="1" prompt="A entrada de quantidades é feita na coluna AJ se acompanhamento por BM, ou na aba &quot;Memória de Cálculo/PLQ&quot; se acompanhamento por PLE." sqref="F3:F98" xr:uid="{18301724-B9AF-463B-A8C5-5779401FD473}"/>
    <dataValidation type="list" allowBlank="1" sqref="B3:B98" xr:uid="{0DFBFCF5-A41A-4DD9-B093-5762B91E5B5B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3:G98" xr:uid="{1B999651-5C2B-4D3B-A645-63B434551B4D}">
      <formula1>0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2021-11-18T19:16:17Z</dcterms:created>
  <dcterms:modified xsi:type="dcterms:W3CDTF">2021-11-18T19:32:32Z</dcterms:modified>
</cp:coreProperties>
</file>